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1" documentId="13_ncr:1_{125FDE39-3270-40A8-BD9C-6141A0D02641}" xr6:coauthVersionLast="47" xr6:coauthVersionMax="47" xr10:uidLastSave="{0127399E-4DB3-4B0B-B182-E701FCEF4131}"/>
  <bookViews>
    <workbookView xWindow="-108" yWindow="-108" windowWidth="30936" windowHeight="16896" tabRatio="500" firstSheet="1" activeTab="2" xr2:uid="{00000000-000D-0000-FFFF-FFFF00000000}"/>
  </bookViews>
  <sheets>
    <sheet name="Glossaire" sheetId="1" r:id="rId1"/>
    <sheet name="MCC avec UE et EC" sheetId="2" r:id="rId2"/>
    <sheet name="RGP DU" sheetId="3" r:id="rId3"/>
  </sheets>
  <definedNames>
    <definedName name="_xlnm._FilterDatabase" localSheetId="1" hidden="1">'MCC avec UE et EC'!$A$1:$AH$37</definedName>
    <definedName name="_xlnm.Print_Area" localSheetId="0">Glossaire!$A$1:$A$27</definedName>
    <definedName name="_xlnm.Print_Area" localSheetId="2">'RGP DU'!$B$1:$D$42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52" i="2" l="1"/>
  <c r="K52" i="2"/>
  <c r="P22" i="2" l="1"/>
  <c r="K22" i="2"/>
  <c r="AD65" i="2"/>
  <c r="P63" i="2"/>
  <c r="K63" i="2"/>
  <c r="K58" i="2"/>
  <c r="P41" i="2"/>
  <c r="K41" i="2"/>
  <c r="K65" i="2" l="1"/>
  <c r="P65" i="2"/>
  <c r="K66" i="2"/>
  <c r="K7" i="2" l="1"/>
  <c r="P7" i="2"/>
  <c r="K29" i="2"/>
  <c r="P34" i="2" l="1"/>
  <c r="K34" i="2"/>
  <c r="K36" i="2" s="1"/>
  <c r="K37" i="2" l="1"/>
  <c r="P36" i="2"/>
  <c r="AD36" i="2"/>
</calcChain>
</file>

<file path=xl/sharedStrings.xml><?xml version="1.0" encoding="utf-8"?>
<sst xmlns="http://schemas.openxmlformats.org/spreadsheetml/2006/main" count="505" uniqueCount="128">
  <si>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</si>
  <si>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</si>
  <si>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</si>
  <si>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</si>
  <si>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</si>
  <si>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</si>
  <si>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</si>
  <si>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</si>
  <si>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</si>
  <si>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</si>
  <si>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color rgb="FF0000FF"/>
        <rFont val="Calibri"/>
        <family val="2"/>
      </rPr>
      <t>Diplôme universitaire de français langue étrangère</t>
    </r>
    <r>
      <rPr>
        <b/>
        <sz val="12"/>
        <color rgb="FF0D0D0D"/>
        <rFont val="Calibri"/>
        <family val="2"/>
        <charset val="1"/>
      </rPr>
      <t xml:space="preserve"> (DUFLE)</t>
    </r>
  </si>
  <si>
    <t>NIVEAU B2</t>
  </si>
  <si>
    <r>
      <t xml:space="preserve"> Responsable de Formation: </t>
    </r>
    <r>
      <rPr>
        <b/>
        <sz val="12"/>
        <color rgb="FF0000FF"/>
        <rFont val="Calibri"/>
        <family val="2"/>
      </rPr>
      <t>Nahâl KHAKNEGAR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</si>
  <si>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</si>
  <si>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charset val="1"/>
      </rPr>
      <t>: Yvette CAMBIAGGI</t>
    </r>
  </si>
  <si>
    <t>DU FLE</t>
  </si>
  <si>
    <r>
      <t xml:space="preserve">Année </t>
    </r>
    <r>
      <rPr>
        <b/>
        <sz val="10"/>
        <color rgb="FF0000FF"/>
        <rFont val="Calibri"/>
        <family val="2"/>
        <charset val="1"/>
      </rPr>
      <t>2025-2026</t>
    </r>
    <r>
      <rPr>
        <b/>
        <sz val="10"/>
        <color rgb="FF0D0D0D"/>
        <rFont val="Calibri"/>
        <family val="2"/>
        <charset val="1"/>
      </rPr>
      <t xml:space="preserve"> </t>
    </r>
    <r>
      <rPr>
        <b/>
        <sz val="10"/>
        <color rgb="FF0000FF"/>
        <rFont val="Calibri"/>
        <family val="2"/>
      </rPr>
      <t xml:space="preserve"> Semestre 1</t>
    </r>
  </si>
  <si>
    <t>répartition horaire</t>
  </si>
  <si>
    <t>Contrôle des Connaissances et des Compétences</t>
  </si>
  <si>
    <t>Dpt</t>
  </si>
  <si>
    <t>FI</t>
  </si>
  <si>
    <t>FA</t>
  </si>
  <si>
    <t>FC</t>
  </si>
  <si>
    <t>Ou bien en Majeures et Mineures composées uniquement d'UEs</t>
  </si>
  <si>
    <t>Niveau : B2</t>
  </si>
  <si>
    <t>par étudiant</t>
  </si>
  <si>
    <t>Blocs de Connaissances 
et de Compétences</t>
  </si>
  <si>
    <t>1ère session</t>
  </si>
  <si>
    <t>2ème session</t>
  </si>
  <si>
    <t>Intitulé des cours</t>
  </si>
  <si>
    <t>Mutualisation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</si>
  <si>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</si>
  <si>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</si>
  <si>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</si>
  <si>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</si>
  <si>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</si>
  <si>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</si>
  <si>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</si>
  <si>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</si>
  <si>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</si>
  <si>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</si>
  <si>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</si>
  <si>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</si>
  <si>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</si>
  <si>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</si>
  <si>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</si>
  <si>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 xml:space="preserve">UE1 </t>
  </si>
  <si>
    <t>Français général-Obligatoire</t>
  </si>
  <si>
    <t xml:space="preserve">Production écrite B1 ou B2 </t>
  </si>
  <si>
    <t>EC1</t>
  </si>
  <si>
    <t>Production écrite B1</t>
  </si>
  <si>
    <t>Cours de FLE</t>
  </si>
  <si>
    <t>CC/CT</t>
  </si>
  <si>
    <t>E et/ O</t>
  </si>
  <si>
    <t>40 % CC + 60 % CT</t>
  </si>
  <si>
    <t>CT</t>
  </si>
  <si>
    <t>E et/ou O</t>
  </si>
  <si>
    <t>Production écrite B2</t>
  </si>
  <si>
    <t xml:space="preserve">Compréhension écrite B1 ou B2 </t>
  </si>
  <si>
    <t>EC2</t>
  </si>
  <si>
    <t>Compréhension écrite B1</t>
  </si>
  <si>
    <t>Compréhension écrite B2</t>
  </si>
  <si>
    <t xml:space="preserve">Production orale B1 ou B2 </t>
  </si>
  <si>
    <t>EC3</t>
  </si>
  <si>
    <t xml:space="preserve">Production orale B1 </t>
  </si>
  <si>
    <t xml:space="preserve">Production orale B2 </t>
  </si>
  <si>
    <t>Compréhension orale B1 ou B2 :</t>
  </si>
  <si>
    <t>EC4</t>
  </si>
  <si>
    <t xml:space="preserve">Compréhension orale B1 </t>
  </si>
  <si>
    <t xml:space="preserve">Compréhension orale B2 </t>
  </si>
  <si>
    <t>Grammaire de la langue</t>
  </si>
  <si>
    <t>EC5</t>
  </si>
  <si>
    <t xml:space="preserve">UE2 </t>
  </si>
  <si>
    <t>Culture et communication-Obligatoire</t>
  </si>
  <si>
    <t xml:space="preserve">Communication B1 ou B2 </t>
  </si>
  <si>
    <t>Communication B1</t>
  </si>
  <si>
    <t>Communication B2</t>
  </si>
  <si>
    <t>Méthodologie et communication</t>
  </si>
  <si>
    <t>Cultures françaises et francophones</t>
  </si>
  <si>
    <t>Atelier théâtre plurilingue</t>
  </si>
  <si>
    <t xml:space="preserve">UE3 Cours optionnels (bloc 1 obligatoire et choix entre EC1 et EC2) </t>
  </si>
  <si>
    <t>Dans la colonne "Règles particulières" : on peut indiquer les reports de notes pour la deuxième session</t>
  </si>
  <si>
    <t>Littérature contemporaine</t>
  </si>
  <si>
    <t>Phonétique</t>
  </si>
  <si>
    <t>BLOC 1</t>
  </si>
  <si>
    <t>français de l’entreprise-compréhension</t>
  </si>
  <si>
    <t>français de l’entreprise-production</t>
  </si>
  <si>
    <t>UE4</t>
  </si>
  <si>
    <t>Certifications</t>
  </si>
  <si>
    <t>Préparations aux certifications DELF-DALF</t>
  </si>
  <si>
    <t>Total heures étudiant semestre 1 : DU FLE</t>
  </si>
  <si>
    <t>min</t>
  </si>
  <si>
    <t>ECTS</t>
  </si>
  <si>
    <t>max</t>
  </si>
  <si>
    <r>
      <t xml:space="preserve">Année </t>
    </r>
    <r>
      <rPr>
        <b/>
        <sz val="10"/>
        <color rgb="FF0000FF"/>
        <rFont val="Calibri"/>
        <family val="2"/>
        <charset val="1"/>
      </rPr>
      <t>2025-2026</t>
    </r>
    <r>
      <rPr>
        <b/>
        <sz val="10"/>
        <color rgb="FF0000FF"/>
        <rFont val="Calibri"/>
        <family val="2"/>
      </rPr>
      <t xml:space="preserve"> Semestre 2</t>
    </r>
  </si>
  <si>
    <t xml:space="preserve">Production écrite B2 </t>
  </si>
  <si>
    <t xml:space="preserve">Compréhension écrite B2 </t>
  </si>
  <si>
    <t xml:space="preserve">Communication B2 </t>
  </si>
  <si>
    <t>FOS</t>
  </si>
  <si>
    <t>Modalités de Contrôle des Connaissances</t>
  </si>
  <si>
    <r>
      <rPr>
        <b/>
        <sz val="14"/>
        <color rgb="FF000000"/>
        <rFont val="Calibri"/>
        <family val="2"/>
      </rPr>
      <t xml:space="preserve">Diplôme Universitaire </t>
    </r>
    <r>
      <rPr>
        <b/>
        <sz val="14"/>
        <color rgb="FFCE181E"/>
        <rFont val="Calibri"/>
        <family val="2"/>
      </rPr>
      <t>Français Langue Etrangère (DU FLE)</t>
    </r>
  </si>
  <si>
    <t>Année 2025-2026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</si>
  <si>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</si>
  <si>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</si>
  <si>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</si>
  <si>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Oui 8/20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</si>
  <si>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</si>
  <si>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</si>
  <si>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</si>
  <si>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</si>
  <si>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</si>
  <si>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 xml:space="preserve">Absence justifiée (ABJ) ou Injustifiée (ABI) à un Contrôle Continu en première session : la note de 0 est enregistrée </t>
  </si>
  <si>
    <t>Non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</si>
  <si>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</si>
  <si>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</si>
  <si>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</si>
  <si>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</si>
  <si>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</si>
  <si>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Les EC obtenus avec une note supérieure à 10/20 sont capitalisés</t>
  </si>
  <si>
    <t>Oui</t>
  </si>
  <si>
    <t>Les EC d'une même UE sont compensables</t>
  </si>
  <si>
    <t>Les UE sont compensables entre elles</t>
  </si>
  <si>
    <t>Les semestres se compensent entre eux               </t>
  </si>
  <si>
    <t>Mode de validation du Diplôme Universitaire</t>
  </si>
  <si>
    <t>Le DU est obtenu avec une moyenne générale de 10/20.</t>
  </si>
  <si>
    <t>Règles particulières non citées ci-dessus</t>
  </si>
  <si>
    <t>L'étudiant ne peut se réinscrire qu'une seule fois pour passer un niveau supérieur</t>
  </si>
  <si>
    <t>Le redoublement est autorisé une seule fois pour chaque niveau.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</si>
</sst>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993300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sz val="10"/>
      <color rgb="FFFFFFFF"/>
      <name val="Calibri"/>
      <family val="2"/>
      <charset val="1"/>
    </font>
    <font>
      <sz val="9"/>
      <color rgb="FFFFFFFF"/>
      <name val="Calibri"/>
      <family val="2"/>
      <charset val="1"/>
    </font>
    <font>
      <b/>
      <sz val="6"/>
      <color rgb="FFFFFFFF"/>
      <name val="Calibri"/>
      <family val="2"/>
      <charset val="1"/>
    </font>
    <font>
      <sz val="6"/>
      <color rgb="FFFFFFFF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0000FF"/>
      <name val="Calibri"/>
      <family val="2"/>
      <charset val="1"/>
    </font>
    <font>
      <sz val="10"/>
      <name val="Arial"/>
      <family val="2"/>
      <charset val="1"/>
    </font>
    <font>
      <b/>
      <sz val="12"/>
      <color rgb="FF0D0D0D"/>
      <name val="Calibri"/>
      <family val="2"/>
      <charset val="1"/>
    </font>
    <font>
      <sz val="12"/>
      <color rgb="FF0D0D0D"/>
      <name val="Calibri"/>
      <family val="2"/>
      <charset val="1"/>
    </font>
    <font>
      <sz val="9"/>
      <color rgb="FF0D0D0D"/>
      <name val="Calibri"/>
      <family val="2"/>
      <charset val="1"/>
    </font>
    <font>
      <sz val="6"/>
      <color rgb="FF0D0D0D"/>
      <name val="Calibri"/>
      <family val="2"/>
      <charset val="1"/>
    </font>
    <font>
      <sz val="10"/>
      <color rgb="FF0D0D0D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D0D0D"/>
      <name val="Calibri"/>
      <family val="2"/>
      <charset val="1"/>
    </font>
    <font>
      <b/>
      <sz val="10"/>
      <color rgb="FF0000FF"/>
      <name val="Calibri"/>
      <family val="2"/>
      <charset val="1"/>
    </font>
    <font>
      <b/>
      <sz val="11"/>
      <color rgb="FF0D0D0D"/>
      <name val="Calibri"/>
      <family val="2"/>
      <charset val="1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9"/>
      <color rgb="FFC00000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9"/>
      <color rgb="FF000000"/>
      <name val="Calibri"/>
      <family val="2"/>
      <charset val="1"/>
    </font>
    <font>
      <b/>
      <i/>
      <sz val="11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i/>
      <sz val="9"/>
      <color rgb="FF0000FF"/>
      <name val="Calibri"/>
      <family val="2"/>
      <charset val="1"/>
    </font>
    <font>
      <b/>
      <i/>
      <sz val="12"/>
      <name val="Calibri"/>
      <family val="2"/>
      <charset val="1"/>
    </font>
    <font>
      <sz val="10.5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2"/>
      <color rgb="FF0000FF"/>
      <name val="Calibri"/>
      <family val="2"/>
    </font>
    <font>
      <b/>
      <sz val="10"/>
      <color rgb="FF0000FF"/>
      <name val="Calibri"/>
      <family val="2"/>
    </font>
    <font>
      <b/>
      <sz val="12"/>
      <color rgb="FF0D0D0D"/>
      <name val="Calibri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sz val="14"/>
      <color rgb="FFFFFFFF"/>
      <name val="Calibri"/>
      <family val="2"/>
    </font>
    <font>
      <b/>
      <i/>
      <sz val="14"/>
      <name val="Calibri"/>
      <family val="2"/>
    </font>
    <font>
      <sz val="14"/>
      <name val="Calibri"/>
      <family val="2"/>
    </font>
    <font>
      <b/>
      <i/>
      <sz val="14"/>
      <color rgb="FF000000"/>
      <name val="Calibri"/>
      <family val="2"/>
    </font>
    <font>
      <b/>
      <sz val="14"/>
      <color rgb="FF0D0D0D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sz val="14"/>
      <color rgb="FFFFFFFF"/>
      <name val="Calibri"/>
      <family val="2"/>
      <charset val="1"/>
    </font>
    <font>
      <b/>
      <i/>
      <sz val="14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b/>
      <sz val="14"/>
      <color rgb="FF0D0D0D"/>
      <name val="Calibri"/>
      <family val="2"/>
      <charset val="1"/>
    </font>
    <font>
      <sz val="14"/>
      <color rgb="FF000000"/>
      <name val="Calibri"/>
      <family val="2"/>
      <charset val="1"/>
    </font>
    <font>
      <sz val="10"/>
      <color rgb="FFFF0000"/>
      <name val="Calibri"/>
      <family val="2"/>
    </font>
    <font>
      <sz val="12"/>
      <color rgb="FFFFFFFF"/>
      <name val="Calibri"/>
      <family val="2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color rgb="FFFFFFFF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  <font>
      <sz val="11"/>
      <color rgb="FF0D0D0D"/>
      <name val="Calibri"/>
      <family val="2"/>
    </font>
    <font>
      <sz val="11"/>
      <color rgb="FF000000"/>
      <name val="Calibri"/>
      <family val="2"/>
    </font>
    <font>
      <i/>
      <sz val="11"/>
      <color rgb="FFFFFFFF"/>
      <name val="Calibri"/>
      <family val="2"/>
    </font>
    <font>
      <b/>
      <i/>
      <sz val="12"/>
      <color rgb="FF0D0D0D"/>
      <name val="Calibri"/>
      <family val="2"/>
    </font>
    <font>
      <b/>
      <i/>
      <sz val="9"/>
      <color rgb="FF000000"/>
      <name val="Calibri"/>
      <family val="2"/>
    </font>
    <font>
      <i/>
      <sz val="9"/>
      <name val="Calibri"/>
      <family val="2"/>
    </font>
    <font>
      <b/>
      <i/>
      <sz val="9"/>
      <name val="Calibri"/>
      <family val="2"/>
    </font>
    <font>
      <b/>
      <i/>
      <sz val="10"/>
      <name val="Calibri"/>
      <family val="2"/>
    </font>
    <font>
      <i/>
      <sz val="12"/>
      <color rgb="FFFFFFFF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6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color rgb="FF000000"/>
      <name val="Calibri"/>
      <family val="2"/>
    </font>
    <font>
      <b/>
      <sz val="14"/>
      <color rgb="FFCE181E"/>
      <name val="Calibri"/>
      <family val="2"/>
    </font>
    <font>
      <sz val="10"/>
      <color rgb="FF00B050"/>
      <name val="Calibri"/>
      <family val="2"/>
      <charset val="1"/>
    </font>
    <font>
      <sz val="10.5"/>
      <color rgb="FF00B050"/>
      <name val="Calibri"/>
      <family val="2"/>
      <charset val="1"/>
    </font>
    <font>
      <sz val="10"/>
      <color theme="1"/>
      <name val="Calibri"/>
      <family val="2"/>
      <charset val="1"/>
    </font>
    <font>
      <sz val="10.5"/>
      <color theme="1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F79646"/>
        <bgColor rgb="FFFF8080"/>
      </patternFill>
    </fill>
    <fill>
      <patternFill patternType="solid">
        <fgColor rgb="FFD9D9D9"/>
        <bgColor rgb="FFE6E0EC"/>
      </patternFill>
    </fill>
    <fill>
      <patternFill patternType="solid">
        <fgColor rgb="FFFDEADA"/>
        <bgColor rgb="FFE6E0EC"/>
      </patternFill>
    </fill>
    <fill>
      <patternFill patternType="solid">
        <fgColor rgb="FF92D050"/>
        <bgColor rgb="FFFDEADA"/>
      </patternFill>
    </fill>
    <fill>
      <patternFill patternType="solid">
        <fgColor rgb="FF92D050"/>
        <bgColor rgb="FFFFFF00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8" tint="0.79998168889431442"/>
        <bgColor rgb="FFFDEADA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DEADA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4" fillId="0" borderId="0"/>
  </cellStyleXfs>
  <cellXfs count="3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3" borderId="0" xfId="1" applyFont="1" applyFill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3" borderId="0" xfId="0" applyFont="1" applyFill="1" applyAlignment="1">
      <alignment horizontal="right" vertical="center"/>
    </xf>
    <xf numFmtId="0" fontId="26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4" fillId="3" borderId="0" xfId="1" applyFont="1" applyFill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27" fillId="5" borderId="8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shrinkToFit="1"/>
    </xf>
    <xf numFmtId="0" fontId="28" fillId="5" borderId="4" xfId="0" applyFont="1" applyFill="1" applyBorder="1" applyAlignment="1">
      <alignment horizontal="center" vertical="center"/>
    </xf>
    <xf numFmtId="0" fontId="32" fillId="0" borderId="0" xfId="0" applyFont="1"/>
    <xf numFmtId="0" fontId="33" fillId="3" borderId="9" xfId="0" applyFont="1" applyFill="1" applyBorder="1" applyAlignment="1">
      <alignment vertical="center"/>
    </xf>
    <xf numFmtId="0" fontId="34" fillId="3" borderId="9" xfId="0" applyFont="1" applyFill="1" applyBorder="1" applyAlignment="1">
      <alignment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30" fillId="2" borderId="12" xfId="0" applyFont="1" applyFill="1" applyBorder="1" applyAlignment="1">
      <alignment vertical="center"/>
    </xf>
    <xf numFmtId="0" fontId="30" fillId="2" borderId="13" xfId="0" applyFont="1" applyFill="1" applyBorder="1" applyAlignment="1">
      <alignment vertical="center"/>
    </xf>
    <xf numFmtId="0" fontId="30" fillId="2" borderId="13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vertical="center"/>
    </xf>
    <xf numFmtId="0" fontId="32" fillId="5" borderId="12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30" fillId="2" borderId="16" xfId="0" applyFont="1" applyFill="1" applyBorder="1" applyAlignment="1">
      <alignment vertical="center"/>
    </xf>
    <xf numFmtId="0" fontId="30" fillId="2" borderId="17" xfId="0" applyFont="1" applyFill="1" applyBorder="1" applyAlignment="1">
      <alignment vertical="center"/>
    </xf>
    <xf numFmtId="0" fontId="30" fillId="2" borderId="18" xfId="0" applyFont="1" applyFill="1" applyBorder="1" applyAlignment="1">
      <alignment vertical="center"/>
    </xf>
    <xf numFmtId="0" fontId="30" fillId="2" borderId="19" xfId="0" applyFont="1" applyFill="1" applyBorder="1" applyAlignment="1">
      <alignment vertical="center"/>
    </xf>
    <xf numFmtId="0" fontId="30" fillId="2" borderId="16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32" fillId="5" borderId="16" xfId="0" applyFont="1" applyFill="1" applyBorder="1" applyAlignment="1">
      <alignment vertical="center" wrapText="1"/>
    </xf>
    <xf numFmtId="0" fontId="32" fillId="6" borderId="17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9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28" fillId="0" borderId="20" xfId="0" applyFont="1" applyBorder="1" applyAlignment="1">
      <alignment vertical="center"/>
    </xf>
    <xf numFmtId="0" fontId="35" fillId="0" borderId="13" xfId="0" applyFont="1" applyBorder="1" applyAlignment="1">
      <alignment horizontal="right" vertical="center"/>
    </xf>
    <xf numFmtId="0" fontId="35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vertical="center"/>
    </xf>
    <xf numFmtId="0" fontId="40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2" fillId="0" borderId="22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1" fillId="0" borderId="13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30" fillId="0" borderId="19" xfId="0" applyFont="1" applyBorder="1" applyAlignment="1">
      <alignment vertical="center"/>
    </xf>
    <xf numFmtId="0" fontId="15" fillId="3" borderId="28" xfId="0" applyFont="1" applyFill="1" applyBorder="1" applyAlignment="1">
      <alignment horizontal="right" vertical="center"/>
    </xf>
    <xf numFmtId="0" fontId="13" fillId="3" borderId="0" xfId="1" applyFont="1" applyFill="1" applyAlignment="1">
      <alignment vertical="center"/>
    </xf>
    <xf numFmtId="0" fontId="25" fillId="3" borderId="0" xfId="1" applyFont="1" applyFill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 shrinkToFit="1"/>
    </xf>
    <xf numFmtId="0" fontId="31" fillId="0" borderId="4" xfId="0" applyFont="1" applyBorder="1" applyAlignment="1">
      <alignment vertical="center" wrapText="1" shrinkToFit="1"/>
    </xf>
    <xf numFmtId="0" fontId="31" fillId="0" borderId="4" xfId="0" applyFont="1" applyBorder="1" applyAlignment="1">
      <alignment horizontal="center" vertical="center" wrapText="1" shrinkToFit="1"/>
    </xf>
    <xf numFmtId="0" fontId="31" fillId="0" borderId="2" xfId="0" applyFont="1" applyBorder="1" applyAlignment="1">
      <alignment horizontal="center" vertical="center" wrapText="1" shrinkToFit="1"/>
    </xf>
    <xf numFmtId="0" fontId="31" fillId="0" borderId="4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28" fillId="5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4" fillId="3" borderId="0" xfId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5" fillId="3" borderId="0" xfId="1" applyFont="1" applyFill="1" applyAlignment="1">
      <alignment horizontal="center" vertical="center"/>
    </xf>
    <xf numFmtId="0" fontId="13" fillId="3" borderId="0" xfId="1" applyFont="1" applyFill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25" fillId="3" borderId="0" xfId="1" applyFont="1" applyFill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45" fillId="3" borderId="10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vertical="center"/>
    </xf>
    <xf numFmtId="0" fontId="30" fillId="10" borderId="12" xfId="0" applyFont="1" applyFill="1" applyBorder="1" applyAlignment="1">
      <alignment vertical="center"/>
    </xf>
    <xf numFmtId="0" fontId="30" fillId="10" borderId="13" xfId="0" applyFont="1" applyFill="1" applyBorder="1" applyAlignment="1">
      <alignment vertical="center"/>
    </xf>
    <xf numFmtId="0" fontId="30" fillId="9" borderId="13" xfId="0" applyFont="1" applyFill="1" applyBorder="1" applyAlignment="1">
      <alignment vertical="center"/>
    </xf>
    <xf numFmtId="0" fontId="30" fillId="7" borderId="13" xfId="0" applyFont="1" applyFill="1" applyBorder="1" applyAlignment="1">
      <alignment vertical="center"/>
    </xf>
    <xf numFmtId="0" fontId="47" fillId="0" borderId="0" xfId="0" applyFont="1" applyAlignment="1">
      <alignment vertical="center" wrapText="1"/>
    </xf>
    <xf numFmtId="0" fontId="48" fillId="3" borderId="29" xfId="0" applyFont="1" applyFill="1" applyBorder="1" applyAlignment="1">
      <alignment vertical="center"/>
    </xf>
    <xf numFmtId="0" fontId="48" fillId="3" borderId="30" xfId="0" applyFont="1" applyFill="1" applyBorder="1" applyAlignment="1">
      <alignment vertical="center"/>
    </xf>
    <xf numFmtId="0" fontId="49" fillId="3" borderId="30" xfId="0" applyFont="1" applyFill="1" applyBorder="1" applyAlignment="1">
      <alignment horizontal="center" vertical="center"/>
    </xf>
    <xf numFmtId="0" fontId="48" fillId="3" borderId="30" xfId="0" applyFont="1" applyFill="1" applyBorder="1" applyAlignment="1">
      <alignment horizontal="center" vertical="center" wrapText="1"/>
    </xf>
    <xf numFmtId="0" fontId="50" fillId="3" borderId="30" xfId="0" applyFont="1" applyFill="1" applyBorder="1" applyAlignment="1">
      <alignment horizontal="center" vertical="center" wrapText="1"/>
    </xf>
    <xf numFmtId="0" fontId="48" fillId="3" borderId="30" xfId="0" applyFont="1" applyFill="1" applyBorder="1" applyAlignment="1">
      <alignment horizontal="center" vertical="center"/>
    </xf>
    <xf numFmtId="0" fontId="49" fillId="3" borderId="30" xfId="0" applyFont="1" applyFill="1" applyBorder="1" applyAlignment="1">
      <alignment horizontal="center" vertical="center" wrapText="1"/>
    </xf>
    <xf numFmtId="0" fontId="49" fillId="3" borderId="31" xfId="0" applyFont="1" applyFill="1" applyBorder="1" applyAlignment="1">
      <alignment vertical="center"/>
    </xf>
    <xf numFmtId="0" fontId="51" fillId="3" borderId="4" xfId="0" applyFont="1" applyFill="1" applyBorder="1" applyAlignment="1">
      <alignment horizontal="right" vertical="center"/>
    </xf>
    <xf numFmtId="0" fontId="50" fillId="3" borderId="29" xfId="0" applyFont="1" applyFill="1" applyBorder="1" applyAlignment="1">
      <alignment vertical="center" wrapText="1"/>
    </xf>
    <xf numFmtId="0" fontId="49" fillId="0" borderId="0" xfId="0" applyFont="1" applyAlignment="1">
      <alignment vertical="center"/>
    </xf>
    <xf numFmtId="0" fontId="52" fillId="2" borderId="0" xfId="0" applyFont="1" applyFill="1" applyAlignment="1">
      <alignment horizontal="center" vertical="center"/>
    </xf>
    <xf numFmtId="0" fontId="47" fillId="0" borderId="0" xfId="0" applyFont="1" applyAlignment="1">
      <alignment horizontal="center"/>
    </xf>
    <xf numFmtId="0" fontId="53" fillId="0" borderId="0" xfId="0" applyFont="1" applyAlignment="1">
      <alignment vertical="center" wrapText="1"/>
    </xf>
    <xf numFmtId="0" fontId="54" fillId="0" borderId="0" xfId="0" applyFont="1" applyAlignment="1">
      <alignment vertical="center" wrapText="1"/>
    </xf>
    <xf numFmtId="0" fontId="55" fillId="3" borderId="9" xfId="0" applyFont="1" applyFill="1" applyBorder="1" applyAlignment="1">
      <alignment vertical="center"/>
    </xf>
    <xf numFmtId="0" fontId="55" fillId="3" borderId="10" xfId="0" applyFont="1" applyFill="1" applyBorder="1" applyAlignment="1">
      <alignment vertical="center"/>
    </xf>
    <xf numFmtId="0" fontId="55" fillId="3" borderId="10" xfId="0" applyFont="1" applyFill="1" applyBorder="1" applyAlignment="1">
      <alignment horizontal="center" vertical="center"/>
    </xf>
    <xf numFmtId="0" fontId="55" fillId="3" borderId="10" xfId="0" applyFont="1" applyFill="1" applyBorder="1" applyAlignment="1">
      <alignment horizontal="center" vertical="center" wrapText="1"/>
    </xf>
    <xf numFmtId="0" fontId="56" fillId="3" borderId="10" xfId="0" applyFont="1" applyFill="1" applyBorder="1" applyAlignment="1">
      <alignment horizontal="center" vertical="center" wrapText="1"/>
    </xf>
    <xf numFmtId="0" fontId="57" fillId="3" borderId="10" xfId="0" applyFont="1" applyFill="1" applyBorder="1" applyAlignment="1">
      <alignment horizontal="center" vertical="center"/>
    </xf>
    <xf numFmtId="0" fontId="57" fillId="3" borderId="13" xfId="0" applyFont="1" applyFill="1" applyBorder="1" applyAlignment="1">
      <alignment horizontal="center" vertical="center"/>
    </xf>
    <xf numFmtId="0" fontId="57" fillId="3" borderId="11" xfId="0" applyFont="1" applyFill="1" applyBorder="1" applyAlignment="1">
      <alignment vertical="center"/>
    </xf>
    <xf numFmtId="0" fontId="58" fillId="3" borderId="0" xfId="0" applyFont="1" applyFill="1" applyAlignment="1">
      <alignment horizontal="right" vertical="center"/>
    </xf>
    <xf numFmtId="0" fontId="56" fillId="3" borderId="9" xfId="0" applyFont="1" applyFill="1" applyBorder="1" applyAlignment="1">
      <alignment vertical="center" wrapText="1"/>
    </xf>
    <xf numFmtId="0" fontId="57" fillId="0" borderId="0" xfId="0" applyFont="1" applyAlignment="1">
      <alignment vertical="center"/>
    </xf>
    <xf numFmtId="0" fontId="37" fillId="2" borderId="0" xfId="0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9" fillId="0" borderId="0" xfId="0" applyFont="1" applyAlignment="1">
      <alignment vertical="center" wrapText="1"/>
    </xf>
    <xf numFmtId="0" fontId="48" fillId="3" borderId="9" xfId="0" applyFont="1" applyFill="1" applyBorder="1" applyAlignment="1">
      <alignment vertical="center"/>
    </xf>
    <xf numFmtId="0" fontId="48" fillId="3" borderId="10" xfId="0" applyFont="1" applyFill="1" applyBorder="1" applyAlignment="1">
      <alignment vertical="center"/>
    </xf>
    <xf numFmtId="0" fontId="48" fillId="3" borderId="10" xfId="0" applyFont="1" applyFill="1" applyBorder="1" applyAlignment="1">
      <alignment horizontal="center" vertical="center"/>
    </xf>
    <xf numFmtId="0" fontId="48" fillId="3" borderId="10" xfId="0" applyFont="1" applyFill="1" applyBorder="1" applyAlignment="1">
      <alignment horizontal="center" vertical="center" wrapText="1"/>
    </xf>
    <xf numFmtId="0" fontId="50" fillId="3" borderId="10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/>
    </xf>
    <xf numFmtId="0" fontId="49" fillId="3" borderId="11" xfId="0" applyFont="1" applyFill="1" applyBorder="1" applyAlignment="1">
      <alignment vertical="center"/>
    </xf>
    <xf numFmtId="0" fontId="51" fillId="3" borderId="0" xfId="0" applyFont="1" applyFill="1" applyAlignment="1">
      <alignment horizontal="right" vertical="center"/>
    </xf>
    <xf numFmtId="0" fontId="50" fillId="3" borderId="9" xfId="0" applyFont="1" applyFill="1" applyBorder="1" applyAlignment="1">
      <alignment vertical="center" wrapText="1"/>
    </xf>
    <xf numFmtId="0" fontId="57" fillId="3" borderId="10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60" fillId="0" borderId="0" xfId="0" applyFont="1" applyAlignment="1">
      <alignment vertical="center" wrapText="1"/>
    </xf>
    <xf numFmtId="0" fontId="46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60" fillId="0" borderId="0" xfId="0" applyFont="1" applyAlignment="1">
      <alignment horizontal="center"/>
    </xf>
    <xf numFmtId="0" fontId="62" fillId="15" borderId="9" xfId="0" applyFont="1" applyFill="1" applyBorder="1" applyAlignment="1">
      <alignment vertical="center"/>
    </xf>
    <xf numFmtId="0" fontId="62" fillId="15" borderId="10" xfId="0" applyFont="1" applyFill="1" applyBorder="1" applyAlignment="1">
      <alignment vertical="center"/>
    </xf>
    <xf numFmtId="0" fontId="62" fillId="15" borderId="10" xfId="0" applyFont="1" applyFill="1" applyBorder="1" applyAlignment="1">
      <alignment horizontal="center" vertical="center"/>
    </xf>
    <xf numFmtId="0" fontId="62" fillId="15" borderId="10" xfId="0" applyFont="1" applyFill="1" applyBorder="1" applyAlignment="1">
      <alignment horizontal="center" vertical="center" wrapText="1"/>
    </xf>
    <xf numFmtId="0" fontId="63" fillId="15" borderId="10" xfId="0" applyFont="1" applyFill="1" applyBorder="1" applyAlignment="1">
      <alignment horizontal="center" vertical="center"/>
    </xf>
    <xf numFmtId="0" fontId="64" fillId="14" borderId="0" xfId="0" applyFont="1" applyFill="1" applyAlignment="1">
      <alignment vertical="center" wrapText="1"/>
    </xf>
    <xf numFmtId="0" fontId="65" fillId="15" borderId="10" xfId="0" applyFont="1" applyFill="1" applyBorder="1" applyAlignment="1">
      <alignment horizontal="center" vertical="center"/>
    </xf>
    <xf numFmtId="0" fontId="65" fillId="15" borderId="10" xfId="0" applyFont="1" applyFill="1" applyBorder="1" applyAlignment="1">
      <alignment horizontal="center" vertical="center" wrapText="1"/>
    </xf>
    <xf numFmtId="0" fontId="45" fillId="15" borderId="10" xfId="0" applyFont="1" applyFill="1" applyBorder="1" applyAlignment="1">
      <alignment horizontal="center" vertical="center"/>
    </xf>
    <xf numFmtId="0" fontId="45" fillId="15" borderId="13" xfId="0" applyFont="1" applyFill="1" applyBorder="1" applyAlignment="1">
      <alignment horizontal="center" vertical="center"/>
    </xf>
    <xf numFmtId="0" fontId="45" fillId="15" borderId="11" xfId="0" applyFont="1" applyFill="1" applyBorder="1" applyAlignment="1">
      <alignment vertical="center"/>
    </xf>
    <xf numFmtId="0" fontId="67" fillId="15" borderId="0" xfId="0" applyFont="1" applyFill="1" applyAlignment="1">
      <alignment horizontal="right" vertical="center"/>
    </xf>
    <xf numFmtId="0" fontId="45" fillId="14" borderId="0" xfId="0" applyFont="1" applyFill="1" applyAlignment="1">
      <alignment vertical="center"/>
    </xf>
    <xf numFmtId="0" fontId="45" fillId="16" borderId="0" xfId="0" applyFont="1" applyFill="1" applyAlignment="1">
      <alignment horizontal="center" vertical="center"/>
    </xf>
    <xf numFmtId="0" fontId="64" fillId="14" borderId="0" xfId="0" applyFont="1" applyFill="1" applyAlignment="1">
      <alignment horizontal="center"/>
    </xf>
    <xf numFmtId="0" fontId="68" fillId="14" borderId="0" xfId="0" applyFont="1" applyFill="1" applyAlignment="1">
      <alignment vertical="center" wrapText="1"/>
    </xf>
    <xf numFmtId="0" fontId="69" fillId="14" borderId="0" xfId="0" applyFont="1" applyFill="1" applyAlignment="1">
      <alignment vertical="center" wrapText="1"/>
    </xf>
    <xf numFmtId="0" fontId="65" fillId="15" borderId="11" xfId="0" applyFont="1" applyFill="1" applyBorder="1" applyAlignment="1">
      <alignment vertical="center"/>
    </xf>
    <xf numFmtId="0" fontId="66" fillId="14" borderId="0" xfId="0" applyFont="1" applyFill="1" applyAlignment="1">
      <alignment vertical="center" wrapText="1"/>
    </xf>
    <xf numFmtId="0" fontId="45" fillId="15" borderId="9" xfId="0" applyFont="1" applyFill="1" applyBorder="1" applyAlignment="1">
      <alignment vertical="center"/>
    </xf>
    <xf numFmtId="0" fontId="45" fillId="15" borderId="10" xfId="0" applyFont="1" applyFill="1" applyBorder="1" applyAlignment="1">
      <alignment vertical="center"/>
    </xf>
    <xf numFmtId="0" fontId="45" fillId="15" borderId="10" xfId="0" applyFont="1" applyFill="1" applyBorder="1" applyAlignment="1">
      <alignment horizontal="center" vertical="center" wrapText="1"/>
    </xf>
    <xf numFmtId="0" fontId="68" fillId="15" borderId="10" xfId="0" applyFont="1" applyFill="1" applyBorder="1" applyAlignment="1">
      <alignment horizontal="center" vertical="center" wrapText="1"/>
    </xf>
    <xf numFmtId="0" fontId="68" fillId="15" borderId="9" xfId="0" applyFont="1" applyFill="1" applyBorder="1" applyAlignment="1">
      <alignment vertical="center" wrapText="1"/>
    </xf>
    <xf numFmtId="0" fontId="70" fillId="15" borderId="0" xfId="0" applyFont="1" applyFill="1" applyAlignment="1">
      <alignment horizontal="right" vertical="center"/>
    </xf>
    <xf numFmtId="0" fontId="71" fillId="15" borderId="9" xfId="0" applyFont="1" applyFill="1" applyBorder="1" applyAlignment="1">
      <alignment vertical="center" wrapText="1"/>
    </xf>
    <xf numFmtId="0" fontId="71" fillId="15" borderId="10" xfId="0" applyFont="1" applyFill="1" applyBorder="1" applyAlignment="1">
      <alignment horizontal="center" vertical="center" wrapText="1"/>
    </xf>
    <xf numFmtId="0" fontId="72" fillId="14" borderId="0" xfId="0" applyFont="1" applyFill="1" applyAlignment="1">
      <alignment vertical="center"/>
    </xf>
    <xf numFmtId="0" fontId="73" fillId="16" borderId="0" xfId="0" applyFont="1" applyFill="1" applyAlignment="1">
      <alignment horizontal="center" vertical="center" wrapText="1"/>
    </xf>
    <xf numFmtId="0" fontId="74" fillId="16" borderId="0" xfId="0" applyFont="1" applyFill="1" applyAlignment="1">
      <alignment horizontal="center" vertical="center"/>
    </xf>
    <xf numFmtId="0" fontId="75" fillId="14" borderId="0" xfId="0" applyFont="1" applyFill="1" applyAlignment="1">
      <alignment horizontal="center"/>
    </xf>
    <xf numFmtId="0" fontId="63" fillId="15" borderId="9" xfId="0" applyFont="1" applyFill="1" applyBorder="1" applyAlignment="1">
      <alignment vertical="center"/>
    </xf>
    <xf numFmtId="0" fontId="63" fillId="15" borderId="10" xfId="0" applyFont="1" applyFill="1" applyBorder="1" applyAlignment="1">
      <alignment vertical="center"/>
    </xf>
    <xf numFmtId="0" fontId="63" fillId="15" borderId="10" xfId="0" applyFont="1" applyFill="1" applyBorder="1" applyAlignment="1">
      <alignment horizontal="center" vertical="center" wrapText="1"/>
    </xf>
    <xf numFmtId="0" fontId="44" fillId="15" borderId="0" xfId="0" applyFont="1" applyFill="1" applyAlignment="1">
      <alignment horizontal="right" vertical="center"/>
    </xf>
    <xf numFmtId="0" fontId="76" fillId="15" borderId="9" xfId="0" applyFont="1" applyFill="1" applyBorder="1" applyAlignment="1">
      <alignment vertical="center" wrapText="1"/>
    </xf>
    <xf numFmtId="0" fontId="76" fillId="15" borderId="10" xfId="0" applyFont="1" applyFill="1" applyBorder="1" applyAlignment="1">
      <alignment horizontal="center" vertical="center" wrapText="1"/>
    </xf>
    <xf numFmtId="0" fontId="77" fillId="14" borderId="0" xfId="0" applyFont="1" applyFill="1" applyAlignment="1">
      <alignment vertical="center"/>
    </xf>
    <xf numFmtId="0" fontId="78" fillId="16" borderId="0" xfId="0" applyFont="1" applyFill="1" applyAlignment="1">
      <alignment horizontal="center" vertical="center" wrapText="1"/>
    </xf>
    <xf numFmtId="0" fontId="79" fillId="16" borderId="0" xfId="0" applyFont="1" applyFill="1" applyAlignment="1">
      <alignment horizontal="center" vertical="center"/>
    </xf>
    <xf numFmtId="0" fontId="61" fillId="14" borderId="0" xfId="0" applyFont="1" applyFill="1" applyAlignment="1">
      <alignment horizontal="center"/>
    </xf>
    <xf numFmtId="0" fontId="45" fillId="2" borderId="13" xfId="0" applyFont="1" applyFill="1" applyBorder="1" applyAlignment="1">
      <alignment vertical="center"/>
    </xf>
    <xf numFmtId="0" fontId="45" fillId="2" borderId="14" xfId="0" applyFont="1" applyFill="1" applyBorder="1" applyAlignment="1">
      <alignment vertical="center"/>
    </xf>
    <xf numFmtId="0" fontId="45" fillId="2" borderId="14" xfId="0" applyFont="1" applyFill="1" applyBorder="1" applyAlignment="1">
      <alignment horizontal="center" vertical="center"/>
    </xf>
    <xf numFmtId="0" fontId="45" fillId="0" borderId="15" xfId="0" applyFont="1" applyBorder="1" applyAlignment="1">
      <alignment vertical="center"/>
    </xf>
    <xf numFmtId="0" fontId="45" fillId="0" borderId="15" xfId="0" applyFont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49" fontId="45" fillId="2" borderId="14" xfId="0" applyNumberFormat="1" applyFont="1" applyFill="1" applyBorder="1" applyAlignment="1">
      <alignment horizontal="center" vertical="center"/>
    </xf>
    <xf numFmtId="0" fontId="77" fillId="2" borderId="12" xfId="0" applyFont="1" applyFill="1" applyBorder="1" applyAlignment="1">
      <alignment horizontal="center" vertical="center" wrapText="1"/>
    </xf>
    <xf numFmtId="0" fontId="77" fillId="2" borderId="13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vertical="center"/>
    </xf>
    <xf numFmtId="0" fontId="62" fillId="3" borderId="10" xfId="0" applyFont="1" applyFill="1" applyBorder="1" applyAlignment="1">
      <alignment vertical="center"/>
    </xf>
    <xf numFmtId="0" fontId="62" fillId="3" borderId="10" xfId="0" applyFont="1" applyFill="1" applyBorder="1" applyAlignment="1">
      <alignment horizontal="center" vertical="center" wrapText="1"/>
    </xf>
    <xf numFmtId="0" fontId="62" fillId="3" borderId="10" xfId="0" applyFont="1" applyFill="1" applyBorder="1" applyAlignment="1">
      <alignment horizontal="center" vertical="center"/>
    </xf>
    <xf numFmtId="0" fontId="45" fillId="3" borderId="10" xfId="0" applyFont="1" applyFill="1" applyBorder="1" applyAlignment="1">
      <alignment horizontal="center" vertical="center" wrapText="1"/>
    </xf>
    <xf numFmtId="0" fontId="45" fillId="3" borderId="11" xfId="0" applyFont="1" applyFill="1" applyBorder="1" applyAlignment="1">
      <alignment vertical="center"/>
    </xf>
    <xf numFmtId="0" fontId="49" fillId="3" borderId="13" xfId="0" applyFont="1" applyFill="1" applyBorder="1" applyAlignment="1">
      <alignment horizontal="center" vertical="center"/>
    </xf>
    <xf numFmtId="0" fontId="45" fillId="10" borderId="13" xfId="0" applyFont="1" applyFill="1" applyBorder="1" applyAlignment="1">
      <alignment vertical="center"/>
    </xf>
    <xf numFmtId="0" fontId="45" fillId="10" borderId="14" xfId="0" applyFont="1" applyFill="1" applyBorder="1" applyAlignment="1">
      <alignment vertical="center"/>
    </xf>
    <xf numFmtId="0" fontId="45" fillId="10" borderId="14" xfId="0" applyFont="1" applyFill="1" applyBorder="1" applyAlignment="1">
      <alignment horizontal="center" vertical="center"/>
    </xf>
    <xf numFmtId="0" fontId="45" fillId="11" borderId="15" xfId="0" applyFont="1" applyFill="1" applyBorder="1" applyAlignment="1">
      <alignment vertical="center"/>
    </xf>
    <xf numFmtId="0" fontId="45" fillId="11" borderId="15" xfId="0" applyFont="1" applyFill="1" applyBorder="1" applyAlignment="1">
      <alignment horizontal="center" vertical="center" wrapText="1"/>
    </xf>
    <xf numFmtId="0" fontId="45" fillId="10" borderId="12" xfId="0" applyFont="1" applyFill="1" applyBorder="1" applyAlignment="1">
      <alignment horizontal="center" vertical="center" wrapText="1"/>
    </xf>
    <xf numFmtId="0" fontId="45" fillId="10" borderId="13" xfId="0" applyFont="1" applyFill="1" applyBorder="1" applyAlignment="1">
      <alignment horizontal="center" vertical="center" wrapText="1"/>
    </xf>
    <xf numFmtId="0" fontId="45" fillId="10" borderId="14" xfId="0" applyFont="1" applyFill="1" applyBorder="1" applyAlignment="1">
      <alignment horizontal="center" vertical="center" wrapText="1"/>
    </xf>
    <xf numFmtId="0" fontId="45" fillId="10" borderId="12" xfId="0" applyFont="1" applyFill="1" applyBorder="1" applyAlignment="1">
      <alignment horizontal="center" vertical="center"/>
    </xf>
    <xf numFmtId="0" fontId="45" fillId="10" borderId="13" xfId="0" applyFont="1" applyFill="1" applyBorder="1" applyAlignment="1">
      <alignment horizontal="center" vertical="center"/>
    </xf>
    <xf numFmtId="0" fontId="77" fillId="10" borderId="12" xfId="0" applyFont="1" applyFill="1" applyBorder="1" applyAlignment="1">
      <alignment horizontal="center" vertical="center" wrapText="1"/>
    </xf>
    <xf numFmtId="0" fontId="77" fillId="10" borderId="13" xfId="0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vertical="center"/>
    </xf>
    <xf numFmtId="0" fontId="45" fillId="9" borderId="14" xfId="0" applyFont="1" applyFill="1" applyBorder="1" applyAlignment="1">
      <alignment vertical="center"/>
    </xf>
    <xf numFmtId="0" fontId="45" fillId="9" borderId="14" xfId="0" applyFont="1" applyFill="1" applyBorder="1" applyAlignment="1">
      <alignment horizontal="center" vertical="center"/>
    </xf>
    <xf numFmtId="0" fontId="45" fillId="12" borderId="15" xfId="0" applyFont="1" applyFill="1" applyBorder="1" applyAlignment="1">
      <alignment vertical="center"/>
    </xf>
    <xf numFmtId="0" fontId="45" fillId="12" borderId="15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horizontal="center" vertical="center" wrapText="1"/>
    </xf>
    <xf numFmtId="0" fontId="45" fillId="9" borderId="14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/>
    </xf>
    <xf numFmtId="0" fontId="45" fillId="9" borderId="13" xfId="0" applyFont="1" applyFill="1" applyBorder="1" applyAlignment="1">
      <alignment horizontal="center" vertical="center"/>
    </xf>
    <xf numFmtId="0" fontId="77" fillId="9" borderId="12" xfId="0" applyFont="1" applyFill="1" applyBorder="1" applyAlignment="1">
      <alignment horizontal="center" vertical="center" wrapText="1"/>
    </xf>
    <xf numFmtId="0" fontId="77" fillId="9" borderId="13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vertical="center"/>
    </xf>
    <xf numFmtId="0" fontId="45" fillId="8" borderId="14" xfId="0" applyFont="1" applyFill="1" applyBorder="1" applyAlignment="1">
      <alignment vertical="center"/>
    </xf>
    <xf numFmtId="0" fontId="45" fillId="8" borderId="14" xfId="0" applyFont="1" applyFill="1" applyBorder="1" applyAlignment="1">
      <alignment horizontal="center" vertical="center"/>
    </xf>
    <xf numFmtId="0" fontId="45" fillId="13" borderId="15" xfId="0" applyFont="1" applyFill="1" applyBorder="1" applyAlignment="1">
      <alignment vertical="center"/>
    </xf>
    <xf numFmtId="0" fontId="45" fillId="13" borderId="15" xfId="0" applyFont="1" applyFill="1" applyBorder="1" applyAlignment="1">
      <alignment horizontal="center" vertical="center" wrapText="1"/>
    </xf>
    <xf numFmtId="0" fontId="45" fillId="7" borderId="12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horizontal="center" vertical="center" wrapText="1"/>
    </xf>
    <xf numFmtId="0" fontId="45" fillId="7" borderId="14" xfId="0" applyFont="1" applyFill="1" applyBorder="1" applyAlignment="1">
      <alignment horizontal="center" vertical="center" wrapText="1"/>
    </xf>
    <xf numFmtId="0" fontId="45" fillId="7" borderId="12" xfId="0" applyFont="1" applyFill="1" applyBorder="1" applyAlignment="1">
      <alignment horizontal="center" vertical="center"/>
    </xf>
    <xf numFmtId="0" fontId="45" fillId="7" borderId="14" xfId="0" applyFont="1" applyFill="1" applyBorder="1" applyAlignment="1">
      <alignment horizontal="center" vertical="center"/>
    </xf>
    <xf numFmtId="0" fontId="45" fillId="7" borderId="13" xfId="0" applyFont="1" applyFill="1" applyBorder="1" applyAlignment="1">
      <alignment horizontal="center" vertical="center"/>
    </xf>
    <xf numFmtId="0" fontId="77" fillId="7" borderId="12" xfId="0" applyFont="1" applyFill="1" applyBorder="1" applyAlignment="1">
      <alignment horizontal="center" vertical="center" wrapText="1"/>
    </xf>
    <xf numFmtId="0" fontId="77" fillId="7" borderId="13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vertical="center"/>
    </xf>
    <xf numFmtId="0" fontId="45" fillId="2" borderId="18" xfId="0" applyFont="1" applyFill="1" applyBorder="1" applyAlignment="1">
      <alignment vertical="center"/>
    </xf>
    <xf numFmtId="0" fontId="45" fillId="2" borderId="18" xfId="0" applyFont="1" applyFill="1" applyBorder="1" applyAlignment="1">
      <alignment horizontal="center" vertical="center"/>
    </xf>
    <xf numFmtId="0" fontId="45" fillId="0" borderId="19" xfId="0" applyFont="1" applyBorder="1" applyAlignment="1">
      <alignment vertical="center"/>
    </xf>
    <xf numFmtId="0" fontId="45" fillId="0" borderId="19" xfId="0" applyFont="1" applyBorder="1" applyAlignment="1">
      <alignment horizontal="center" vertical="center" wrapText="1"/>
    </xf>
    <xf numFmtId="0" fontId="45" fillId="2" borderId="16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center" vertical="center" wrapText="1"/>
    </xf>
    <xf numFmtId="0" fontId="45" fillId="2" borderId="18" xfId="0" applyFont="1" applyFill="1" applyBorder="1" applyAlignment="1">
      <alignment horizontal="center" vertical="center" wrapText="1"/>
    </xf>
    <xf numFmtId="0" fontId="45" fillId="2" borderId="16" xfId="0" applyFont="1" applyFill="1" applyBorder="1" applyAlignment="1">
      <alignment horizontal="center" vertical="center"/>
    </xf>
    <xf numFmtId="0" fontId="45" fillId="2" borderId="17" xfId="0" applyFont="1" applyFill="1" applyBorder="1" applyAlignment="1">
      <alignment horizontal="center" vertical="center"/>
    </xf>
    <xf numFmtId="0" fontId="77" fillId="2" borderId="16" xfId="0" applyFont="1" applyFill="1" applyBorder="1" applyAlignment="1">
      <alignment horizontal="center" vertical="center" wrapText="1"/>
    </xf>
    <xf numFmtId="0" fontId="77" fillId="2" borderId="17" xfId="0" applyFont="1" applyFill="1" applyBorder="1" applyAlignment="1">
      <alignment horizontal="center" vertical="center" wrapText="1"/>
    </xf>
    <xf numFmtId="0" fontId="45" fillId="2" borderId="19" xfId="0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right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/>
    </xf>
    <xf numFmtId="0" fontId="80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7" fillId="0" borderId="0" xfId="0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77" fillId="0" borderId="0" xfId="0" applyFont="1" applyAlignment="1">
      <alignment vertical="center" wrapText="1"/>
    </xf>
    <xf numFmtId="0" fontId="79" fillId="3" borderId="0" xfId="1" applyFont="1" applyFill="1" applyAlignment="1">
      <alignment vertical="center"/>
    </xf>
    <xf numFmtId="0" fontId="79" fillId="3" borderId="0" xfId="1" applyFont="1" applyFill="1" applyAlignment="1">
      <alignment horizontal="center" vertical="center"/>
    </xf>
    <xf numFmtId="0" fontId="79" fillId="3" borderId="0" xfId="0" applyFont="1" applyFill="1" applyAlignment="1">
      <alignment horizontal="right" vertical="center"/>
    </xf>
    <xf numFmtId="0" fontId="80" fillId="0" borderId="7" xfId="0" applyFont="1" applyBorder="1" applyAlignment="1">
      <alignment vertical="center" wrapText="1"/>
    </xf>
    <xf numFmtId="0" fontId="83" fillId="0" borderId="4" xfId="0" applyFont="1" applyBorder="1" applyAlignment="1">
      <alignment horizontal="left" vertical="center"/>
    </xf>
    <xf numFmtId="0" fontId="83" fillId="0" borderId="2" xfId="0" applyFont="1" applyBorder="1" applyAlignment="1">
      <alignment horizontal="left" vertical="center"/>
    </xf>
    <xf numFmtId="0" fontId="83" fillId="0" borderId="2" xfId="0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0" fontId="83" fillId="0" borderId="3" xfId="0" applyFont="1" applyBorder="1" applyAlignment="1">
      <alignment horizontal="center" vertical="center" wrapText="1" shrinkToFit="1"/>
    </xf>
    <xf numFmtId="0" fontId="77" fillId="0" borderId="3" xfId="0" applyFont="1" applyBorder="1" applyAlignment="1">
      <alignment horizontal="center" vertical="center"/>
    </xf>
    <xf numFmtId="0" fontId="77" fillId="0" borderId="4" xfId="0" applyFont="1" applyBorder="1" applyAlignment="1">
      <alignment horizontal="center" vertical="center"/>
    </xf>
    <xf numFmtId="0" fontId="77" fillId="0" borderId="2" xfId="0" applyFont="1" applyBorder="1" applyAlignment="1">
      <alignment horizontal="center" vertical="center" wrapText="1"/>
    </xf>
    <xf numFmtId="0" fontId="83" fillId="0" borderId="3" xfId="0" applyFont="1" applyBorder="1" applyAlignment="1">
      <alignment vertical="center" wrapText="1" shrinkToFit="1"/>
    </xf>
    <xf numFmtId="0" fontId="83" fillId="0" borderId="4" xfId="0" applyFont="1" applyBorder="1" applyAlignment="1">
      <alignment vertical="center" wrapText="1" shrinkToFit="1"/>
    </xf>
    <xf numFmtId="0" fontId="83" fillId="0" borderId="4" xfId="0" applyFont="1" applyBorder="1" applyAlignment="1">
      <alignment horizontal="center" vertical="center" wrapText="1" shrinkToFit="1"/>
    </xf>
    <xf numFmtId="0" fontId="83" fillId="0" borderId="2" xfId="0" applyFont="1" applyBorder="1" applyAlignment="1">
      <alignment horizontal="center" vertical="center" wrapText="1" shrinkToFit="1"/>
    </xf>
    <xf numFmtId="0" fontId="83" fillId="0" borderId="4" xfId="0" applyFont="1" applyBorder="1" applyAlignment="1">
      <alignment horizontal="left" vertical="center" wrapText="1"/>
    </xf>
    <xf numFmtId="0" fontId="83" fillId="0" borderId="3" xfId="0" applyFont="1" applyBorder="1" applyAlignment="1">
      <alignment horizontal="left" vertical="center" wrapText="1"/>
    </xf>
    <xf numFmtId="0" fontId="83" fillId="0" borderId="2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86" fillId="0" borderId="13" xfId="0" applyFont="1" applyBorder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0" fontId="88" fillId="0" borderId="13" xfId="0" applyFont="1" applyBorder="1" applyAlignment="1">
      <alignment horizontal="right" vertical="center"/>
    </xf>
    <xf numFmtId="0" fontId="89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right" vertical="center"/>
    </xf>
    <xf numFmtId="0" fontId="3" fillId="14" borderId="25" xfId="0" applyFont="1" applyFill="1" applyBorder="1" applyAlignment="1">
      <alignment horizontal="center" vertical="center"/>
    </xf>
    <xf numFmtId="0" fontId="52" fillId="2" borderId="0" xfId="0" applyFont="1" applyFill="1" applyAlignment="1">
      <alignment horizontal="center" vertical="center" wrapText="1"/>
    </xf>
    <xf numFmtId="0" fontId="30" fillId="7" borderId="12" xfId="0" applyFont="1" applyFill="1" applyBorder="1" applyAlignment="1">
      <alignment horizontal="center" vertical="center" textRotation="90"/>
    </xf>
    <xf numFmtId="0" fontId="79" fillId="0" borderId="1" xfId="0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 wrapText="1" shrinkToFit="1"/>
    </xf>
    <xf numFmtId="0" fontId="80" fillId="0" borderId="6" xfId="0" applyFont="1" applyBorder="1" applyAlignment="1">
      <alignment horizontal="center" vertical="center"/>
    </xf>
    <xf numFmtId="0" fontId="80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84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2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DEADA"/>
      <rgbColor rgb="FFE6E0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2060"/>
      <rgbColor rgb="FF31859C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9.140625" defaultRowHeight="14.45"/>
  <cols>
    <col min="1" max="1" width="141" customWidth="1"/>
    <col min="2" max="1025" width="10.7109375" customWidth="1"/>
  </cols>
  <sheetData>
    <row r="1" spans="1:1">
      <c r="A1" s="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5"/>
    <pageSetUpPr fitToPage="1"/>
  </sheetPr>
  <dimension ref="A1:AI66"/>
  <sheetViews>
    <sheetView showGridLines="0" topLeftCell="A54" zoomScale="98" zoomScaleNormal="98" workbookViewId="0">
      <selection activeCell="AL39" sqref="AL39"/>
    </sheetView>
  </sheetViews>
  <sheetFormatPr defaultColWidth="9.140625" defaultRowHeight="14.45" outlineLevelCol="1"/>
  <cols>
    <col min="1" max="1" width="2.140625" customWidth="1"/>
    <col min="2" max="2" width="1.7109375" customWidth="1"/>
    <col min="3" max="3" width="4.42578125" style="3" customWidth="1"/>
    <col min="4" max="4" width="1.7109375" style="3" customWidth="1"/>
    <col min="5" max="5" width="4" style="3" customWidth="1"/>
    <col min="6" max="6" width="40.7109375" style="3" customWidth="1"/>
    <col min="7" max="8" width="10.7109375" style="4" customWidth="1"/>
    <col min="9" max="9" width="4.42578125" style="4" customWidth="1"/>
    <col min="10" max="10" width="8.7109375" style="4" customWidth="1"/>
    <col min="11" max="13" width="4.7109375" style="4" customWidth="1"/>
    <col min="14" max="15" width="3.7109375" style="4" customWidth="1" outlineLevel="1"/>
    <col min="16" max="18" width="4.42578125" style="4" customWidth="1" outlineLevel="1"/>
    <col min="19" max="20" width="7.7109375" style="4" customWidth="1" outlineLevel="1"/>
    <col min="21" max="21" width="8.7109375" style="4" customWidth="1" outlineLevel="1"/>
    <col min="22" max="23" width="7.7109375" style="5" customWidth="1" outlineLevel="1"/>
    <col min="24" max="24" width="8.7109375" style="4" customWidth="1" outlineLevel="1"/>
    <col min="25" max="25" width="9.42578125" style="6" customWidth="1" outlineLevel="1"/>
    <col min="26" max="26" width="0.7109375" style="6" customWidth="1"/>
    <col min="27" max="27" width="5" style="4" customWidth="1" outlineLevel="1"/>
    <col min="28" max="28" width="7.42578125" style="4" customWidth="1" outlineLevel="1"/>
    <col min="29" max="29" width="3.7109375" customWidth="1" outlineLevel="1"/>
    <col min="30" max="32" width="5.42578125" style="7" customWidth="1" outlineLevel="1"/>
    <col min="33" max="33" width="1.28515625" style="8" customWidth="1" outlineLevel="1"/>
    <col min="34" max="34" width="4" style="9" customWidth="1" outlineLevel="1"/>
    <col min="35" max="35" width="2.7109375" customWidth="1" outlineLevel="1"/>
    <col min="36" max="1019" width="11.42578125"/>
  </cols>
  <sheetData>
    <row r="1" spans="1:35" s="20" customFormat="1">
      <c r="A1" s="10" t="s">
        <v>9</v>
      </c>
      <c r="B1" s="10"/>
      <c r="C1" s="11" t="s">
        <v>9</v>
      </c>
      <c r="D1" s="11"/>
      <c r="E1" s="11"/>
      <c r="F1" s="11"/>
      <c r="G1" s="131"/>
      <c r="H1" s="12" t="s">
        <v>9</v>
      </c>
      <c r="I1" s="13" t="s">
        <v>9</v>
      </c>
      <c r="J1" s="14" t="s">
        <v>9</v>
      </c>
      <c r="K1" s="14" t="s">
        <v>9</v>
      </c>
      <c r="L1" s="14" t="s">
        <v>9</v>
      </c>
      <c r="M1" s="14" t="s">
        <v>9</v>
      </c>
      <c r="N1" s="14"/>
      <c r="O1" s="14"/>
      <c r="P1" s="14" t="s">
        <v>9</v>
      </c>
      <c r="Q1" s="14"/>
      <c r="R1" s="14"/>
      <c r="S1" s="13" t="s">
        <v>9</v>
      </c>
      <c r="T1" s="14" t="s">
        <v>9</v>
      </c>
      <c r="U1" s="15" t="s">
        <v>9</v>
      </c>
      <c r="V1" s="16" t="s">
        <v>9</v>
      </c>
      <c r="W1" s="17" t="s">
        <v>9</v>
      </c>
      <c r="X1" s="18" t="s">
        <v>9</v>
      </c>
      <c r="Y1" s="12" t="s">
        <v>9</v>
      </c>
      <c r="Z1" s="12"/>
      <c r="AA1" s="15" t="s">
        <v>9</v>
      </c>
      <c r="AB1" s="19"/>
      <c r="AD1" s="21"/>
      <c r="AE1" s="21"/>
      <c r="AF1" s="21"/>
      <c r="AG1" s="22"/>
      <c r="AH1" s="23" t="s">
        <v>9</v>
      </c>
      <c r="AI1" s="10"/>
    </row>
    <row r="2" spans="1:35" s="35" customFormat="1" ht="15.6">
      <c r="A2" s="10" t="s">
        <v>9</v>
      </c>
      <c r="B2" s="10"/>
      <c r="C2" s="130" t="s">
        <v>10</v>
      </c>
      <c r="D2" s="24"/>
      <c r="E2" s="24"/>
      <c r="F2" s="24"/>
      <c r="G2" s="132" t="s">
        <v>11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27"/>
      <c r="W2" s="27"/>
      <c r="X2" s="28"/>
      <c r="Y2" s="29" t="s">
        <v>12</v>
      </c>
      <c r="Z2" s="29"/>
      <c r="AA2" s="26"/>
      <c r="AB2" s="25"/>
      <c r="AC2" s="30"/>
      <c r="AD2" s="31" t="s">
        <v>13</v>
      </c>
      <c r="AE2" s="32"/>
      <c r="AF2" s="32"/>
      <c r="AG2" s="33"/>
      <c r="AH2" s="34" t="s">
        <v>9</v>
      </c>
      <c r="AI2" s="20"/>
    </row>
    <row r="3" spans="1:35" ht="15.6">
      <c r="A3" s="10" t="s">
        <v>9</v>
      </c>
      <c r="B3" s="10"/>
      <c r="C3" s="24"/>
      <c r="D3" s="24"/>
      <c r="E3" s="24"/>
      <c r="F3" s="111"/>
      <c r="G3" s="133"/>
      <c r="H3" s="28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  <c r="W3" s="27"/>
      <c r="X3" s="26"/>
      <c r="Y3" s="36" t="s">
        <v>14</v>
      </c>
      <c r="Z3" s="29"/>
      <c r="AA3" s="26"/>
      <c r="AB3" s="26"/>
      <c r="AC3" s="30"/>
      <c r="AD3" s="37" t="s">
        <v>15</v>
      </c>
      <c r="AE3" s="38"/>
      <c r="AF3" s="38"/>
      <c r="AG3" s="30"/>
      <c r="AH3" s="34" t="s">
        <v>9</v>
      </c>
      <c r="AI3" s="20"/>
    </row>
    <row r="4" spans="1:35" ht="15.6">
      <c r="A4" s="10" t="s">
        <v>9</v>
      </c>
      <c r="B4" s="10"/>
      <c r="C4" s="39" t="s">
        <v>16</v>
      </c>
      <c r="D4" s="39"/>
      <c r="E4" s="39"/>
      <c r="F4" s="39"/>
      <c r="G4" s="134"/>
      <c r="H4" s="36"/>
      <c r="I4" s="352" t="s">
        <v>17</v>
      </c>
      <c r="J4" s="352"/>
      <c r="K4" s="352"/>
      <c r="L4" s="352"/>
      <c r="M4" s="352"/>
      <c r="N4" s="353" t="s">
        <v>18</v>
      </c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29"/>
      <c r="AA4" s="40" t="s">
        <v>19</v>
      </c>
      <c r="AB4" s="108"/>
      <c r="AC4" s="30"/>
      <c r="AD4" s="41" t="s">
        <v>20</v>
      </c>
      <c r="AE4" s="41" t="s">
        <v>21</v>
      </c>
      <c r="AF4" s="41" t="s">
        <v>22</v>
      </c>
      <c r="AG4" s="33"/>
      <c r="AH4" s="34" t="s">
        <v>9</v>
      </c>
      <c r="AI4" s="20"/>
    </row>
    <row r="5" spans="1:35" ht="21" customHeight="1">
      <c r="A5" s="10" t="s">
        <v>23</v>
      </c>
      <c r="B5" s="10"/>
      <c r="C5" s="39" t="s">
        <v>24</v>
      </c>
      <c r="D5" s="39"/>
      <c r="E5" s="39"/>
      <c r="F5" s="112"/>
      <c r="G5" s="135"/>
      <c r="H5" s="36"/>
      <c r="I5" s="354" t="s">
        <v>25</v>
      </c>
      <c r="J5" s="354"/>
      <c r="K5" s="354"/>
      <c r="L5" s="354"/>
      <c r="M5" s="354"/>
      <c r="N5" s="355" t="s">
        <v>26</v>
      </c>
      <c r="O5" s="355"/>
      <c r="P5" s="355"/>
      <c r="Q5" s="355"/>
      <c r="R5" s="355"/>
      <c r="S5" s="356" t="s">
        <v>27</v>
      </c>
      <c r="T5" s="356"/>
      <c r="U5" s="356"/>
      <c r="V5" s="357" t="s">
        <v>28</v>
      </c>
      <c r="W5" s="357"/>
      <c r="X5" s="357"/>
      <c r="Y5" s="42"/>
      <c r="Z5" s="29"/>
      <c r="AA5" s="43"/>
      <c r="AB5" s="44"/>
      <c r="AC5" s="30"/>
      <c r="AD5" s="337">
        <v>15</v>
      </c>
      <c r="AE5" s="45"/>
      <c r="AF5" s="46"/>
      <c r="AG5" s="30"/>
      <c r="AH5" s="34" t="s">
        <v>9</v>
      </c>
      <c r="AI5" s="20"/>
    </row>
    <row r="6" spans="1:35" s="50" customFormat="1" ht="22.5" customHeight="1">
      <c r="A6" s="10" t="s">
        <v>9</v>
      </c>
      <c r="B6" s="10"/>
      <c r="C6" s="113" t="s">
        <v>29</v>
      </c>
      <c r="D6" s="114"/>
      <c r="E6" s="114"/>
      <c r="F6" s="115"/>
      <c r="G6" s="136" t="s">
        <v>30</v>
      </c>
      <c r="H6" s="47" t="s">
        <v>31</v>
      </c>
      <c r="I6" s="48" t="s">
        <v>32</v>
      </c>
      <c r="J6" s="116" t="s">
        <v>33</v>
      </c>
      <c r="K6" s="117" t="s">
        <v>34</v>
      </c>
      <c r="L6" s="117" t="s">
        <v>35</v>
      </c>
      <c r="M6" s="118" t="s">
        <v>36</v>
      </c>
      <c r="N6" s="119" t="s">
        <v>37</v>
      </c>
      <c r="O6" s="120" t="s">
        <v>38</v>
      </c>
      <c r="P6" s="48" t="s">
        <v>39</v>
      </c>
      <c r="Q6" s="121" t="s">
        <v>40</v>
      </c>
      <c r="R6" s="122" t="s">
        <v>41</v>
      </c>
      <c r="S6" s="123" t="s">
        <v>42</v>
      </c>
      <c r="T6" s="123" t="s">
        <v>43</v>
      </c>
      <c r="U6" s="123" t="s">
        <v>44</v>
      </c>
      <c r="V6" s="124" t="s">
        <v>42</v>
      </c>
      <c r="W6" s="123" t="s">
        <v>43</v>
      </c>
      <c r="X6" s="125" t="s">
        <v>44</v>
      </c>
      <c r="Y6" s="47" t="s">
        <v>45</v>
      </c>
      <c r="Z6" s="29"/>
      <c r="AA6" s="126"/>
      <c r="AB6" s="49" t="s">
        <v>34</v>
      </c>
      <c r="AC6" s="30"/>
      <c r="AD6" s="30"/>
      <c r="AE6" s="30"/>
      <c r="AF6" s="30"/>
      <c r="AG6" s="33"/>
      <c r="AH6" s="34" t="s">
        <v>9</v>
      </c>
      <c r="AI6" s="20"/>
    </row>
    <row r="7" spans="1:35" s="155" customFormat="1" ht="18" customHeight="1">
      <c r="A7" s="144"/>
      <c r="B7" s="144"/>
      <c r="C7" s="145"/>
      <c r="D7" s="146" t="s">
        <v>46</v>
      </c>
      <c r="E7" s="146"/>
      <c r="F7" s="146" t="s">
        <v>47</v>
      </c>
      <c r="G7" s="147"/>
      <c r="H7" s="146"/>
      <c r="I7" s="148"/>
      <c r="J7" s="148"/>
      <c r="K7" s="148">
        <f>K8+K11+K14+K17+K20</f>
        <v>54</v>
      </c>
      <c r="L7" s="148"/>
      <c r="M7" s="148"/>
      <c r="N7" s="150"/>
      <c r="O7" s="150"/>
      <c r="P7" s="150">
        <f>P8+P11+P14+P17+P20</f>
        <v>6</v>
      </c>
      <c r="Q7" s="150"/>
      <c r="R7" s="150"/>
      <c r="S7" s="147"/>
      <c r="T7" s="147"/>
      <c r="U7" s="150"/>
      <c r="V7" s="147"/>
      <c r="W7" s="147"/>
      <c r="X7" s="151"/>
      <c r="Y7" s="152"/>
      <c r="Z7" s="153"/>
      <c r="AA7" s="154"/>
      <c r="AB7" s="149"/>
      <c r="AD7" s="344"/>
      <c r="AE7" s="344"/>
      <c r="AF7" s="344"/>
      <c r="AG7" s="156"/>
      <c r="AH7" s="157" t="s">
        <v>9</v>
      </c>
      <c r="AI7" s="158"/>
    </row>
    <row r="8" spans="1:35" s="218" customFormat="1" ht="18" customHeight="1">
      <c r="A8" s="207"/>
      <c r="B8" s="207"/>
      <c r="C8" s="191"/>
      <c r="D8" s="192"/>
      <c r="E8" s="192"/>
      <c r="F8" s="192" t="s">
        <v>48</v>
      </c>
      <c r="G8" s="197"/>
      <c r="H8" s="192"/>
      <c r="I8" s="194"/>
      <c r="J8" s="194"/>
      <c r="K8" s="194">
        <v>12</v>
      </c>
      <c r="L8" s="194"/>
      <c r="M8" s="194"/>
      <c r="N8" s="193"/>
      <c r="O8" s="193"/>
      <c r="P8" s="193">
        <v>1</v>
      </c>
      <c r="Q8" s="193"/>
      <c r="R8" s="193"/>
      <c r="S8" s="197"/>
      <c r="T8" s="197"/>
      <c r="U8" s="193"/>
      <c r="V8" s="197"/>
      <c r="W8" s="197"/>
      <c r="X8" s="198"/>
      <c r="Y8" s="208"/>
      <c r="Z8" s="215"/>
      <c r="AA8" s="216"/>
      <c r="AB8" s="217"/>
      <c r="AD8" s="219"/>
      <c r="AE8" s="219"/>
      <c r="AF8" s="219"/>
      <c r="AG8" s="220"/>
      <c r="AH8" s="221"/>
      <c r="AI8" s="209"/>
    </row>
    <row r="9" spans="1:35" s="3" customFormat="1" ht="30" customHeight="1">
      <c r="A9" s="10" t="s">
        <v>9</v>
      </c>
      <c r="B9" s="10"/>
      <c r="C9" s="55"/>
      <c r="D9" s="232"/>
      <c r="E9" s="232" t="s">
        <v>49</v>
      </c>
      <c r="F9" s="233" t="s">
        <v>50</v>
      </c>
      <c r="G9" s="234" t="s">
        <v>51</v>
      </c>
      <c r="H9" s="235"/>
      <c r="I9" s="236">
        <v>1</v>
      </c>
      <c r="J9" s="237"/>
      <c r="K9" s="238">
        <v>12</v>
      </c>
      <c r="L9" s="238"/>
      <c r="M9" s="239"/>
      <c r="N9" s="240"/>
      <c r="O9" s="234"/>
      <c r="P9" s="240">
        <v>1</v>
      </c>
      <c r="Q9" s="241"/>
      <c r="R9" s="242"/>
      <c r="S9" s="243" t="s">
        <v>52</v>
      </c>
      <c r="T9" s="241" t="s">
        <v>53</v>
      </c>
      <c r="U9" s="244" t="s">
        <v>54</v>
      </c>
      <c r="V9" s="243" t="s">
        <v>55</v>
      </c>
      <c r="W9" s="241" t="s">
        <v>56</v>
      </c>
      <c r="X9" s="244"/>
      <c r="Y9" s="245"/>
      <c r="Z9" s="29"/>
      <c r="AA9" s="59"/>
      <c r="AB9" s="60">
        <v>0</v>
      </c>
      <c r="AD9" s="61"/>
      <c r="AH9" s="34" t="s">
        <v>9</v>
      </c>
      <c r="AI9" s="20"/>
    </row>
    <row r="10" spans="1:35" s="3" customFormat="1" ht="30" customHeight="1">
      <c r="A10" s="10" t="s">
        <v>9</v>
      </c>
      <c r="B10" s="10"/>
      <c r="C10" s="55"/>
      <c r="D10" s="232"/>
      <c r="E10" s="232" t="s">
        <v>49</v>
      </c>
      <c r="F10" s="233" t="s">
        <v>57</v>
      </c>
      <c r="G10" s="234" t="s">
        <v>51</v>
      </c>
      <c r="H10" s="235"/>
      <c r="I10" s="236">
        <v>1</v>
      </c>
      <c r="J10" s="237"/>
      <c r="K10" s="238">
        <v>12</v>
      </c>
      <c r="L10" s="238"/>
      <c r="M10" s="239"/>
      <c r="N10" s="240"/>
      <c r="O10" s="234"/>
      <c r="P10" s="240">
        <v>1</v>
      </c>
      <c r="Q10" s="241"/>
      <c r="R10" s="242"/>
      <c r="S10" s="243" t="s">
        <v>52</v>
      </c>
      <c r="T10" s="241" t="s">
        <v>53</v>
      </c>
      <c r="U10" s="244" t="s">
        <v>54</v>
      </c>
      <c r="V10" s="243" t="s">
        <v>55</v>
      </c>
      <c r="W10" s="241" t="s">
        <v>56</v>
      </c>
      <c r="X10" s="244"/>
      <c r="Y10" s="245"/>
      <c r="Z10" s="29"/>
      <c r="AA10" s="59"/>
      <c r="AB10" s="60">
        <v>0</v>
      </c>
      <c r="AD10" s="61"/>
      <c r="AH10" s="34" t="s">
        <v>9</v>
      </c>
      <c r="AI10" s="20"/>
    </row>
    <row r="11" spans="1:35" s="228" customFormat="1" ht="18" customHeight="1">
      <c r="A11" s="196"/>
      <c r="B11" s="196"/>
      <c r="C11" s="222"/>
      <c r="D11" s="223"/>
      <c r="E11" s="223"/>
      <c r="F11" s="223" t="s">
        <v>58</v>
      </c>
      <c r="G11" s="199"/>
      <c r="H11" s="223"/>
      <c r="I11" s="224"/>
      <c r="J11" s="224"/>
      <c r="K11" s="224">
        <v>12</v>
      </c>
      <c r="L11" s="224"/>
      <c r="M11" s="224"/>
      <c r="N11" s="195"/>
      <c r="O11" s="195"/>
      <c r="P11" s="195">
        <v>1</v>
      </c>
      <c r="Q11" s="195"/>
      <c r="R11" s="195"/>
      <c r="S11" s="199"/>
      <c r="T11" s="199"/>
      <c r="U11" s="195"/>
      <c r="V11" s="199"/>
      <c r="W11" s="199"/>
      <c r="X11" s="212"/>
      <c r="Y11" s="201"/>
      <c r="Z11" s="225"/>
      <c r="AA11" s="226"/>
      <c r="AB11" s="227"/>
      <c r="AD11" s="229"/>
      <c r="AE11" s="229"/>
      <c r="AF11" s="229"/>
      <c r="AG11" s="230"/>
      <c r="AH11" s="231"/>
      <c r="AI11" s="206"/>
    </row>
    <row r="12" spans="1:35" s="3" customFormat="1" ht="30" customHeight="1">
      <c r="A12" s="10" t="s">
        <v>9</v>
      </c>
      <c r="B12" s="10"/>
      <c r="C12" s="55"/>
      <c r="D12" s="232"/>
      <c r="E12" s="232" t="s">
        <v>59</v>
      </c>
      <c r="F12" s="233" t="s">
        <v>60</v>
      </c>
      <c r="G12" s="234" t="s">
        <v>51</v>
      </c>
      <c r="H12" s="235"/>
      <c r="I12" s="236">
        <v>1</v>
      </c>
      <c r="J12" s="237"/>
      <c r="K12" s="238">
        <v>12</v>
      </c>
      <c r="L12" s="238"/>
      <c r="M12" s="239"/>
      <c r="N12" s="240"/>
      <c r="O12" s="234"/>
      <c r="P12" s="240">
        <v>1</v>
      </c>
      <c r="Q12" s="241"/>
      <c r="R12" s="234"/>
      <c r="S12" s="243" t="s">
        <v>52</v>
      </c>
      <c r="T12" s="241" t="s">
        <v>53</v>
      </c>
      <c r="U12" s="244" t="s">
        <v>54</v>
      </c>
      <c r="V12" s="243" t="s">
        <v>55</v>
      </c>
      <c r="W12" s="241" t="s">
        <v>56</v>
      </c>
      <c r="X12" s="244"/>
      <c r="Y12" s="245"/>
      <c r="Z12" s="29"/>
      <c r="AA12" s="59"/>
      <c r="AB12" s="60">
        <v>0</v>
      </c>
      <c r="AD12" s="61"/>
      <c r="AH12" s="34" t="s">
        <v>9</v>
      </c>
      <c r="AI12" s="20"/>
    </row>
    <row r="13" spans="1:35" s="3" customFormat="1" ht="30" customHeight="1">
      <c r="A13" s="10" t="s">
        <v>9</v>
      </c>
      <c r="B13" s="10"/>
      <c r="C13" s="55"/>
      <c r="D13" s="232"/>
      <c r="E13" s="232" t="s">
        <v>59</v>
      </c>
      <c r="F13" s="233" t="s">
        <v>61</v>
      </c>
      <c r="G13" s="234" t="s">
        <v>51</v>
      </c>
      <c r="H13" s="235"/>
      <c r="I13" s="236">
        <v>1</v>
      </c>
      <c r="J13" s="237"/>
      <c r="K13" s="238">
        <v>12</v>
      </c>
      <c r="L13" s="238"/>
      <c r="M13" s="239"/>
      <c r="N13" s="240"/>
      <c r="O13" s="234"/>
      <c r="P13" s="240">
        <v>1</v>
      </c>
      <c r="Q13" s="241"/>
      <c r="R13" s="234"/>
      <c r="S13" s="243" t="s">
        <v>52</v>
      </c>
      <c r="T13" s="241" t="s">
        <v>53</v>
      </c>
      <c r="U13" s="244" t="s">
        <v>54</v>
      </c>
      <c r="V13" s="243" t="s">
        <v>55</v>
      </c>
      <c r="W13" s="241" t="s">
        <v>56</v>
      </c>
      <c r="X13" s="244"/>
      <c r="Y13" s="245"/>
      <c r="Z13" s="29"/>
      <c r="AA13" s="59"/>
      <c r="AB13" s="60">
        <v>0</v>
      </c>
      <c r="AD13" s="61"/>
      <c r="AH13" s="34" t="s">
        <v>9</v>
      </c>
      <c r="AI13" s="20"/>
    </row>
    <row r="14" spans="1:35" s="228" customFormat="1" ht="18" customHeight="1">
      <c r="A14" s="196"/>
      <c r="B14" s="196"/>
      <c r="C14" s="222"/>
      <c r="D14" s="223"/>
      <c r="E14" s="223"/>
      <c r="F14" s="223" t="s">
        <v>62</v>
      </c>
      <c r="G14" s="199"/>
      <c r="H14" s="223"/>
      <c r="I14" s="224"/>
      <c r="J14" s="224"/>
      <c r="K14" s="224">
        <v>6</v>
      </c>
      <c r="L14" s="224"/>
      <c r="M14" s="224"/>
      <c r="N14" s="195"/>
      <c r="O14" s="195"/>
      <c r="P14" s="195">
        <v>1</v>
      </c>
      <c r="Q14" s="195"/>
      <c r="R14" s="195"/>
      <c r="S14" s="199"/>
      <c r="T14" s="199"/>
      <c r="U14" s="195"/>
      <c r="V14" s="199"/>
      <c r="W14" s="199"/>
      <c r="X14" s="212"/>
      <c r="Y14" s="201"/>
      <c r="Z14" s="225"/>
      <c r="AA14" s="226"/>
      <c r="AB14" s="227"/>
      <c r="AD14" s="229"/>
      <c r="AE14" s="229"/>
      <c r="AF14" s="229"/>
      <c r="AG14" s="230"/>
      <c r="AH14" s="231"/>
      <c r="AI14" s="206"/>
    </row>
    <row r="15" spans="1:35" s="3" customFormat="1" ht="30" customHeight="1">
      <c r="A15" s="10" t="s">
        <v>9</v>
      </c>
      <c r="B15" s="10"/>
      <c r="C15" s="55"/>
      <c r="D15" s="232"/>
      <c r="E15" s="232" t="s">
        <v>63</v>
      </c>
      <c r="F15" s="233" t="s">
        <v>64</v>
      </c>
      <c r="G15" s="234" t="s">
        <v>51</v>
      </c>
      <c r="H15" s="235"/>
      <c r="I15" s="236">
        <v>1</v>
      </c>
      <c r="J15" s="237"/>
      <c r="K15" s="238">
        <v>6</v>
      </c>
      <c r="L15" s="238"/>
      <c r="M15" s="239"/>
      <c r="N15" s="240"/>
      <c r="O15" s="234"/>
      <c r="P15" s="240">
        <v>1</v>
      </c>
      <c r="Q15" s="241"/>
      <c r="R15" s="234"/>
      <c r="S15" s="243" t="s">
        <v>52</v>
      </c>
      <c r="T15" s="241" t="s">
        <v>53</v>
      </c>
      <c r="U15" s="244" t="s">
        <v>54</v>
      </c>
      <c r="V15" s="243" t="s">
        <v>55</v>
      </c>
      <c r="W15" s="241" t="s">
        <v>56</v>
      </c>
      <c r="X15" s="244"/>
      <c r="Y15" s="245"/>
      <c r="Z15" s="29"/>
      <c r="AA15" s="59"/>
      <c r="AB15" s="60">
        <v>0</v>
      </c>
      <c r="AD15" s="30"/>
      <c r="AE15" s="30"/>
      <c r="AF15" s="30"/>
      <c r="AG15" s="62"/>
      <c r="AH15" s="34" t="s">
        <v>9</v>
      </c>
      <c r="AI15" s="20"/>
    </row>
    <row r="16" spans="1:35" s="3" customFormat="1" ht="30" customHeight="1">
      <c r="A16" s="10" t="s">
        <v>9</v>
      </c>
      <c r="B16" s="10"/>
      <c r="C16" s="55"/>
      <c r="D16" s="232"/>
      <c r="E16" s="232" t="s">
        <v>63</v>
      </c>
      <c r="F16" s="233" t="s">
        <v>65</v>
      </c>
      <c r="G16" s="234" t="s">
        <v>51</v>
      </c>
      <c r="H16" s="235"/>
      <c r="I16" s="236">
        <v>1</v>
      </c>
      <c r="J16" s="237"/>
      <c r="K16" s="238">
        <v>6</v>
      </c>
      <c r="L16" s="238"/>
      <c r="M16" s="239"/>
      <c r="N16" s="240"/>
      <c r="O16" s="234"/>
      <c r="P16" s="240">
        <v>1</v>
      </c>
      <c r="Q16" s="241"/>
      <c r="R16" s="234"/>
      <c r="S16" s="243" t="s">
        <v>52</v>
      </c>
      <c r="T16" s="241" t="s">
        <v>53</v>
      </c>
      <c r="U16" s="244" t="s">
        <v>54</v>
      </c>
      <c r="V16" s="243" t="s">
        <v>55</v>
      </c>
      <c r="W16" s="241" t="s">
        <v>56</v>
      </c>
      <c r="X16" s="244"/>
      <c r="Y16" s="245"/>
      <c r="Z16" s="29"/>
      <c r="AA16" s="59"/>
      <c r="AB16" s="60">
        <v>0</v>
      </c>
      <c r="AD16" s="30"/>
      <c r="AE16" s="30"/>
      <c r="AF16" s="30"/>
      <c r="AG16" s="62"/>
      <c r="AH16" s="34" t="s">
        <v>9</v>
      </c>
      <c r="AI16" s="20"/>
    </row>
    <row r="17" spans="1:35" s="228" customFormat="1" ht="18" customHeight="1">
      <c r="A17" s="196"/>
      <c r="B17" s="196"/>
      <c r="C17" s="222"/>
      <c r="D17" s="223"/>
      <c r="E17" s="223"/>
      <c r="F17" s="223" t="s">
        <v>66</v>
      </c>
      <c r="G17" s="199"/>
      <c r="H17" s="223"/>
      <c r="I17" s="224"/>
      <c r="J17" s="224"/>
      <c r="K17" s="224">
        <v>6</v>
      </c>
      <c r="L17" s="224"/>
      <c r="M17" s="224"/>
      <c r="N17" s="195"/>
      <c r="O17" s="195"/>
      <c r="P17" s="195">
        <v>1</v>
      </c>
      <c r="Q17" s="195"/>
      <c r="R17" s="195"/>
      <c r="S17" s="199"/>
      <c r="T17" s="199"/>
      <c r="U17" s="195"/>
      <c r="V17" s="199"/>
      <c r="W17" s="199"/>
      <c r="X17" s="212"/>
      <c r="Y17" s="201"/>
      <c r="Z17" s="225"/>
      <c r="AA17" s="226"/>
      <c r="AB17" s="227"/>
      <c r="AD17" s="229"/>
      <c r="AE17" s="229"/>
      <c r="AF17" s="229"/>
      <c r="AG17" s="230"/>
      <c r="AH17" s="231"/>
      <c r="AI17" s="206"/>
    </row>
    <row r="18" spans="1:35" s="3" customFormat="1" ht="30" customHeight="1">
      <c r="A18" s="10"/>
      <c r="B18" s="10"/>
      <c r="C18" s="55"/>
      <c r="D18" s="232"/>
      <c r="E18" s="232" t="s">
        <v>67</v>
      </c>
      <c r="F18" s="233" t="s">
        <v>68</v>
      </c>
      <c r="G18" s="234" t="s">
        <v>51</v>
      </c>
      <c r="H18" s="235"/>
      <c r="I18" s="236">
        <v>1</v>
      </c>
      <c r="J18" s="237"/>
      <c r="K18" s="238">
        <v>6</v>
      </c>
      <c r="L18" s="238"/>
      <c r="M18" s="239"/>
      <c r="N18" s="240"/>
      <c r="O18" s="234"/>
      <c r="P18" s="240">
        <v>1</v>
      </c>
      <c r="Q18" s="241"/>
      <c r="R18" s="234"/>
      <c r="S18" s="243" t="s">
        <v>52</v>
      </c>
      <c r="T18" s="241" t="s">
        <v>53</v>
      </c>
      <c r="U18" s="244" t="s">
        <v>54</v>
      </c>
      <c r="V18" s="243" t="s">
        <v>55</v>
      </c>
      <c r="W18" s="241" t="s">
        <v>56</v>
      </c>
      <c r="X18" s="244"/>
      <c r="Y18" s="245"/>
      <c r="Z18" s="29"/>
      <c r="AA18" s="59"/>
      <c r="AB18" s="60">
        <v>0</v>
      </c>
      <c r="AD18" s="30"/>
      <c r="AE18" s="30"/>
      <c r="AF18" s="30"/>
      <c r="AG18" s="62"/>
      <c r="AH18" s="34"/>
      <c r="AI18" s="20"/>
    </row>
    <row r="19" spans="1:35" s="3" customFormat="1" ht="30" customHeight="1">
      <c r="A19" s="10"/>
      <c r="B19" s="10"/>
      <c r="C19" s="55"/>
      <c r="D19" s="232"/>
      <c r="E19" s="232" t="s">
        <v>67</v>
      </c>
      <c r="F19" s="233" t="s">
        <v>69</v>
      </c>
      <c r="G19" s="234" t="s">
        <v>51</v>
      </c>
      <c r="H19" s="235"/>
      <c r="I19" s="236">
        <v>1</v>
      </c>
      <c r="J19" s="237"/>
      <c r="K19" s="238">
        <v>6</v>
      </c>
      <c r="L19" s="238"/>
      <c r="M19" s="239"/>
      <c r="N19" s="240"/>
      <c r="O19" s="234"/>
      <c r="P19" s="240">
        <v>1</v>
      </c>
      <c r="Q19" s="241"/>
      <c r="R19" s="234"/>
      <c r="S19" s="243" t="s">
        <v>52</v>
      </c>
      <c r="T19" s="241" t="s">
        <v>53</v>
      </c>
      <c r="U19" s="244" t="s">
        <v>54</v>
      </c>
      <c r="V19" s="243" t="s">
        <v>55</v>
      </c>
      <c r="W19" s="241" t="s">
        <v>56</v>
      </c>
      <c r="X19" s="244"/>
      <c r="Y19" s="245"/>
      <c r="Z19" s="29"/>
      <c r="AA19" s="59"/>
      <c r="AB19" s="60">
        <v>0</v>
      </c>
      <c r="AD19" s="30"/>
      <c r="AE19" s="30"/>
      <c r="AF19" s="30"/>
      <c r="AG19" s="62"/>
      <c r="AH19" s="34"/>
      <c r="AI19" s="20"/>
    </row>
    <row r="20" spans="1:35" s="3" customFormat="1" ht="18" customHeight="1">
      <c r="A20" s="10"/>
      <c r="B20" s="10"/>
      <c r="C20" s="51"/>
      <c r="D20" s="246"/>
      <c r="E20" s="246"/>
      <c r="F20" s="246" t="s">
        <v>70</v>
      </c>
      <c r="G20" s="138"/>
      <c r="H20" s="246"/>
      <c r="I20" s="247"/>
      <c r="J20" s="247"/>
      <c r="K20" s="247">
        <v>18</v>
      </c>
      <c r="L20" s="247"/>
      <c r="M20" s="247"/>
      <c r="N20" s="248"/>
      <c r="O20" s="248"/>
      <c r="P20" s="248">
        <v>2</v>
      </c>
      <c r="Q20" s="248"/>
      <c r="R20" s="248"/>
      <c r="S20" s="138"/>
      <c r="T20" s="138"/>
      <c r="U20" s="248"/>
      <c r="V20" s="138"/>
      <c r="W20" s="138"/>
      <c r="X20" s="249"/>
      <c r="Y20" s="250"/>
      <c r="Z20" s="29"/>
      <c r="AA20" s="52"/>
      <c r="AB20" s="53"/>
      <c r="AD20" s="137"/>
      <c r="AE20" s="137"/>
      <c r="AF20" s="137"/>
      <c r="AG20" s="54"/>
      <c r="AH20" s="34"/>
      <c r="AI20" s="20"/>
    </row>
    <row r="21" spans="1:35" s="3" customFormat="1" ht="30" customHeight="1">
      <c r="A21" s="10"/>
      <c r="B21" s="10"/>
      <c r="C21" s="55"/>
      <c r="D21" s="232"/>
      <c r="E21" s="232" t="s">
        <v>71</v>
      </c>
      <c r="F21" s="233" t="s">
        <v>70</v>
      </c>
      <c r="G21" s="234" t="s">
        <v>51</v>
      </c>
      <c r="H21" s="235"/>
      <c r="I21" s="236">
        <v>1</v>
      </c>
      <c r="J21" s="237"/>
      <c r="K21" s="238">
        <v>18</v>
      </c>
      <c r="L21" s="238"/>
      <c r="M21" s="239"/>
      <c r="N21" s="240"/>
      <c r="O21" s="234"/>
      <c r="P21" s="240">
        <v>2</v>
      </c>
      <c r="Q21" s="241"/>
      <c r="R21" s="234"/>
      <c r="S21" s="243" t="s">
        <v>52</v>
      </c>
      <c r="T21" s="241" t="s">
        <v>53</v>
      </c>
      <c r="U21" s="244" t="s">
        <v>54</v>
      </c>
      <c r="V21" s="243" t="s">
        <v>55</v>
      </c>
      <c r="W21" s="241" t="s">
        <v>56</v>
      </c>
      <c r="X21" s="244"/>
      <c r="Y21" s="245"/>
      <c r="Z21" s="29"/>
      <c r="AA21" s="59"/>
      <c r="AB21" s="60">
        <v>0</v>
      </c>
      <c r="AD21" s="30"/>
      <c r="AE21" s="30"/>
      <c r="AF21" s="30"/>
      <c r="AG21" s="62"/>
      <c r="AH21" s="34"/>
      <c r="AI21" s="20"/>
    </row>
    <row r="22" spans="1:35" s="170" customFormat="1" ht="18" customHeight="1">
      <c r="A22" s="159"/>
      <c r="B22" s="159"/>
      <c r="C22" s="160"/>
      <c r="D22" s="175" t="s">
        <v>72</v>
      </c>
      <c r="E22" s="175"/>
      <c r="F22" s="175" t="s">
        <v>73</v>
      </c>
      <c r="G22" s="176"/>
      <c r="H22" s="175"/>
      <c r="I22" s="177"/>
      <c r="J22" s="177"/>
      <c r="K22" s="177">
        <f>K25+K26+K27+K28</f>
        <v>96</v>
      </c>
      <c r="L22" s="177"/>
      <c r="M22" s="177"/>
      <c r="N22" s="177"/>
      <c r="O22" s="177"/>
      <c r="P22" s="177">
        <f>P25+P26+P27+P28</f>
        <v>10</v>
      </c>
      <c r="Q22" s="176"/>
      <c r="R22" s="176"/>
      <c r="S22" s="179"/>
      <c r="T22" s="179"/>
      <c r="U22" s="251"/>
      <c r="V22" s="179"/>
      <c r="W22" s="179"/>
      <c r="X22" s="251"/>
      <c r="Y22" s="180"/>
      <c r="Z22" s="168"/>
      <c r="AA22" s="169"/>
      <c r="AB22" s="164"/>
      <c r="AG22" s="171"/>
      <c r="AH22" s="172" t="s">
        <v>9</v>
      </c>
      <c r="AI22" s="173"/>
    </row>
    <row r="23" spans="1:35" s="203" customFormat="1" ht="18" customHeight="1">
      <c r="A23" s="196"/>
      <c r="B23" s="196"/>
      <c r="C23" s="210"/>
      <c r="D23" s="211"/>
      <c r="E23" s="211"/>
      <c r="F23" s="223" t="s">
        <v>74</v>
      </c>
      <c r="G23" s="199"/>
      <c r="H23" s="211"/>
      <c r="I23" s="212"/>
      <c r="J23" s="212"/>
      <c r="K23" s="212"/>
      <c r="L23" s="212"/>
      <c r="M23" s="212"/>
      <c r="N23" s="199"/>
      <c r="O23" s="199"/>
      <c r="P23" s="199"/>
      <c r="Q23" s="199"/>
      <c r="R23" s="199"/>
      <c r="S23" s="199"/>
      <c r="T23" s="199"/>
      <c r="U23" s="200"/>
      <c r="V23" s="199"/>
      <c r="W23" s="199"/>
      <c r="X23" s="200"/>
      <c r="Y23" s="201"/>
      <c r="Z23" s="202"/>
      <c r="AA23" s="214"/>
      <c r="AB23" s="213"/>
      <c r="AG23" s="204"/>
      <c r="AH23" s="205"/>
      <c r="AI23" s="206"/>
    </row>
    <row r="24" spans="1:35" s="3" customFormat="1" ht="30" customHeight="1">
      <c r="A24" s="10" t="s">
        <v>9</v>
      </c>
      <c r="B24" s="10"/>
      <c r="C24" s="55"/>
      <c r="D24" s="232"/>
      <c r="E24" s="232" t="s">
        <v>49</v>
      </c>
      <c r="F24" s="233" t="s">
        <v>75</v>
      </c>
      <c r="G24" s="234" t="s">
        <v>51</v>
      </c>
      <c r="H24" s="235"/>
      <c r="I24" s="236">
        <v>1</v>
      </c>
      <c r="J24" s="237"/>
      <c r="K24" s="238">
        <v>18</v>
      </c>
      <c r="L24" s="238"/>
      <c r="M24" s="239"/>
      <c r="N24" s="240"/>
      <c r="O24" s="234"/>
      <c r="P24" s="240">
        <v>2</v>
      </c>
      <c r="Q24" s="241"/>
      <c r="R24" s="234"/>
      <c r="S24" s="243" t="s">
        <v>52</v>
      </c>
      <c r="T24" s="241" t="s">
        <v>53</v>
      </c>
      <c r="U24" s="244" t="s">
        <v>54</v>
      </c>
      <c r="V24" s="243" t="s">
        <v>55</v>
      </c>
      <c r="W24" s="241" t="s">
        <v>56</v>
      </c>
      <c r="X24" s="244"/>
      <c r="Y24" s="245"/>
      <c r="Z24" s="29"/>
      <c r="AA24" s="59"/>
      <c r="AB24" s="60">
        <v>0</v>
      </c>
      <c r="AG24" s="62"/>
      <c r="AH24" s="34" t="s">
        <v>9</v>
      </c>
      <c r="AI24" s="20"/>
    </row>
    <row r="25" spans="1:35" s="3" customFormat="1" ht="30" customHeight="1">
      <c r="A25" s="10" t="s">
        <v>9</v>
      </c>
      <c r="B25" s="10"/>
      <c r="C25" s="55"/>
      <c r="D25" s="232"/>
      <c r="E25" s="232" t="s">
        <v>49</v>
      </c>
      <c r="F25" s="233" t="s">
        <v>76</v>
      </c>
      <c r="G25" s="234" t="s">
        <v>51</v>
      </c>
      <c r="H25" s="235"/>
      <c r="I25" s="236">
        <v>1</v>
      </c>
      <c r="J25" s="237"/>
      <c r="K25" s="238">
        <v>18</v>
      </c>
      <c r="L25" s="238"/>
      <c r="M25" s="239"/>
      <c r="N25" s="240"/>
      <c r="O25" s="234"/>
      <c r="P25" s="240">
        <v>2</v>
      </c>
      <c r="Q25" s="241"/>
      <c r="R25" s="234"/>
      <c r="S25" s="243" t="s">
        <v>52</v>
      </c>
      <c r="T25" s="241" t="s">
        <v>53</v>
      </c>
      <c r="U25" s="244" t="s">
        <v>54</v>
      </c>
      <c r="V25" s="243" t="s">
        <v>55</v>
      </c>
      <c r="W25" s="241" t="s">
        <v>56</v>
      </c>
      <c r="X25" s="244"/>
      <c r="Y25" s="245"/>
      <c r="Z25" s="29"/>
      <c r="AA25" s="59"/>
      <c r="AB25" s="60">
        <v>0</v>
      </c>
      <c r="AG25" s="62"/>
      <c r="AH25" s="34" t="s">
        <v>9</v>
      </c>
      <c r="AI25" s="20"/>
    </row>
    <row r="26" spans="1:35" s="3" customFormat="1" ht="30" customHeight="1">
      <c r="A26" s="10" t="s">
        <v>9</v>
      </c>
      <c r="B26" s="10"/>
      <c r="C26" s="55"/>
      <c r="D26" s="232"/>
      <c r="E26" s="232" t="s">
        <v>59</v>
      </c>
      <c r="F26" s="233" t="s">
        <v>77</v>
      </c>
      <c r="G26" s="234"/>
      <c r="H26" s="235"/>
      <c r="I26" s="236">
        <v>1</v>
      </c>
      <c r="J26" s="237"/>
      <c r="K26" s="238">
        <v>36</v>
      </c>
      <c r="L26" s="238"/>
      <c r="M26" s="239"/>
      <c r="N26" s="240"/>
      <c r="O26" s="234"/>
      <c r="P26" s="240">
        <v>4</v>
      </c>
      <c r="Q26" s="241"/>
      <c r="R26" s="234"/>
      <c r="S26" s="243" t="s">
        <v>52</v>
      </c>
      <c r="T26" s="241" t="s">
        <v>53</v>
      </c>
      <c r="U26" s="244" t="s">
        <v>54</v>
      </c>
      <c r="V26" s="243" t="s">
        <v>55</v>
      </c>
      <c r="W26" s="241" t="s">
        <v>56</v>
      </c>
      <c r="X26" s="244"/>
      <c r="Y26" s="245"/>
      <c r="Z26" s="29"/>
      <c r="AA26" s="59"/>
      <c r="AB26" s="60">
        <v>72</v>
      </c>
      <c r="AG26" s="62"/>
      <c r="AH26" s="34" t="s">
        <v>9</v>
      </c>
      <c r="AI26" s="20"/>
    </row>
    <row r="27" spans="1:35" s="3" customFormat="1" ht="30" customHeight="1">
      <c r="A27" s="10"/>
      <c r="B27" s="10"/>
      <c r="C27" s="55"/>
      <c r="D27" s="232"/>
      <c r="E27" s="232" t="s">
        <v>63</v>
      </c>
      <c r="F27" s="233" t="s">
        <v>78</v>
      </c>
      <c r="G27" s="234"/>
      <c r="H27" s="235"/>
      <c r="I27" s="236">
        <v>1</v>
      </c>
      <c r="J27" s="237"/>
      <c r="K27" s="238">
        <v>18</v>
      </c>
      <c r="L27" s="238"/>
      <c r="M27" s="239"/>
      <c r="N27" s="240"/>
      <c r="O27" s="234"/>
      <c r="P27" s="240">
        <v>2</v>
      </c>
      <c r="Q27" s="241"/>
      <c r="R27" s="234"/>
      <c r="S27" s="243" t="s">
        <v>52</v>
      </c>
      <c r="T27" s="241" t="s">
        <v>53</v>
      </c>
      <c r="U27" s="244" t="s">
        <v>54</v>
      </c>
      <c r="V27" s="243" t="s">
        <v>55</v>
      </c>
      <c r="W27" s="241" t="s">
        <v>56</v>
      </c>
      <c r="X27" s="244"/>
      <c r="Y27" s="245"/>
      <c r="Z27" s="29"/>
      <c r="AA27" s="59"/>
      <c r="AB27" s="60">
        <v>36</v>
      </c>
      <c r="AG27" s="62"/>
      <c r="AH27" s="34"/>
      <c r="AI27" s="20"/>
    </row>
    <row r="28" spans="1:35" s="3" customFormat="1" ht="30" customHeight="1">
      <c r="A28" s="10" t="s">
        <v>9</v>
      </c>
      <c r="B28" s="10"/>
      <c r="C28" s="55"/>
      <c r="D28" s="232"/>
      <c r="E28" s="232" t="s">
        <v>67</v>
      </c>
      <c r="F28" s="233" t="s">
        <v>79</v>
      </c>
      <c r="G28" s="234"/>
      <c r="H28" s="235"/>
      <c r="I28" s="236">
        <v>1</v>
      </c>
      <c r="J28" s="237"/>
      <c r="K28" s="238">
        <v>24</v>
      </c>
      <c r="L28" s="238"/>
      <c r="M28" s="239"/>
      <c r="N28" s="240"/>
      <c r="O28" s="234"/>
      <c r="P28" s="240">
        <v>2</v>
      </c>
      <c r="Q28" s="241"/>
      <c r="R28" s="234"/>
      <c r="S28" s="243" t="s">
        <v>52</v>
      </c>
      <c r="T28" s="241" t="s">
        <v>53</v>
      </c>
      <c r="U28" s="244" t="s">
        <v>54</v>
      </c>
      <c r="V28" s="243" t="s">
        <v>55</v>
      </c>
      <c r="W28" s="241" t="s">
        <v>56</v>
      </c>
      <c r="X28" s="244"/>
      <c r="Y28" s="245"/>
      <c r="Z28" s="29"/>
      <c r="AA28" s="59"/>
      <c r="AB28" s="60">
        <v>48</v>
      </c>
      <c r="AG28" s="62"/>
      <c r="AH28" s="34" t="s">
        <v>9</v>
      </c>
      <c r="AI28" s="20"/>
    </row>
    <row r="29" spans="1:35" s="155" customFormat="1" ht="18" customHeight="1">
      <c r="A29" s="144"/>
      <c r="B29" s="144"/>
      <c r="C29" s="174"/>
      <c r="D29" s="175" t="s">
        <v>80</v>
      </c>
      <c r="E29" s="175"/>
      <c r="F29" s="175"/>
      <c r="G29" s="176"/>
      <c r="H29" s="175"/>
      <c r="I29" s="177"/>
      <c r="J29" s="177"/>
      <c r="K29" s="177">
        <f>K30+K32+K33</f>
        <v>54</v>
      </c>
      <c r="L29" s="177"/>
      <c r="M29" s="177"/>
      <c r="N29" s="176"/>
      <c r="O29" s="176"/>
      <c r="P29" s="176">
        <v>6</v>
      </c>
      <c r="Q29" s="176"/>
      <c r="R29" s="176"/>
      <c r="S29" s="179"/>
      <c r="T29" s="179"/>
      <c r="U29" s="176"/>
      <c r="V29" s="179"/>
      <c r="W29" s="179"/>
      <c r="X29" s="176"/>
      <c r="Y29" s="180"/>
      <c r="Z29" s="181"/>
      <c r="AA29" s="182"/>
      <c r="AB29" s="178"/>
      <c r="AG29" s="156"/>
      <c r="AH29" s="157" t="s">
        <v>9</v>
      </c>
      <c r="AI29" s="158"/>
    </row>
    <row r="30" spans="1:35" s="3" customFormat="1" ht="30" customHeight="1">
      <c r="A30" s="10" t="s">
        <v>81</v>
      </c>
      <c r="B30" s="10"/>
      <c r="C30" s="140"/>
      <c r="D30" s="252"/>
      <c r="E30" s="252" t="s">
        <v>49</v>
      </c>
      <c r="F30" s="253" t="s">
        <v>82</v>
      </c>
      <c r="G30" s="254" t="s">
        <v>51</v>
      </c>
      <c r="H30" s="255"/>
      <c r="I30" s="256">
        <v>1</v>
      </c>
      <c r="J30" s="257"/>
      <c r="K30" s="258">
        <v>18</v>
      </c>
      <c r="L30" s="258"/>
      <c r="M30" s="259"/>
      <c r="N30" s="260"/>
      <c r="O30" s="254"/>
      <c r="P30" s="260">
        <v>2</v>
      </c>
      <c r="Q30" s="261"/>
      <c r="R30" s="254"/>
      <c r="S30" s="262" t="s">
        <v>52</v>
      </c>
      <c r="T30" s="261" t="s">
        <v>53</v>
      </c>
      <c r="U30" s="263" t="s">
        <v>54</v>
      </c>
      <c r="V30" s="262" t="s">
        <v>55</v>
      </c>
      <c r="W30" s="261" t="s">
        <v>56</v>
      </c>
      <c r="X30" s="263"/>
      <c r="Y30" s="245"/>
      <c r="Z30" s="29"/>
      <c r="AA30" s="59"/>
      <c r="AB30" s="60">
        <v>0</v>
      </c>
      <c r="AG30" s="62"/>
      <c r="AH30" s="34" t="s">
        <v>9</v>
      </c>
      <c r="AI30" s="20"/>
    </row>
    <row r="31" spans="1:35" s="3" customFormat="1" ht="30" customHeight="1">
      <c r="A31" s="10"/>
      <c r="B31" s="10"/>
      <c r="C31" s="139"/>
      <c r="D31" s="264"/>
      <c r="E31" s="264" t="s">
        <v>59</v>
      </c>
      <c r="F31" s="265" t="s">
        <v>83</v>
      </c>
      <c r="G31" s="266" t="s">
        <v>51</v>
      </c>
      <c r="H31" s="267"/>
      <c r="I31" s="268">
        <v>1</v>
      </c>
      <c r="J31" s="269"/>
      <c r="K31" s="270">
        <v>18</v>
      </c>
      <c r="L31" s="270"/>
      <c r="M31" s="271"/>
      <c r="N31" s="272"/>
      <c r="O31" s="266"/>
      <c r="P31" s="272">
        <v>2</v>
      </c>
      <c r="Q31" s="273"/>
      <c r="R31" s="266"/>
      <c r="S31" s="274" t="s">
        <v>52</v>
      </c>
      <c r="T31" s="273" t="s">
        <v>53</v>
      </c>
      <c r="U31" s="275" t="s">
        <v>54</v>
      </c>
      <c r="V31" s="274" t="s">
        <v>55</v>
      </c>
      <c r="W31" s="273" t="s">
        <v>56</v>
      </c>
      <c r="X31" s="275"/>
      <c r="Y31" s="245"/>
      <c r="Z31" s="29"/>
      <c r="AA31" s="59"/>
      <c r="AB31" s="60">
        <v>0</v>
      </c>
      <c r="AG31" s="62"/>
      <c r="AH31" s="34"/>
      <c r="AI31" s="20"/>
    </row>
    <row r="32" spans="1:35" s="3" customFormat="1" ht="30" customHeight="1">
      <c r="A32" s="10" t="s">
        <v>9</v>
      </c>
      <c r="B32" s="10"/>
      <c r="C32" s="345" t="s">
        <v>84</v>
      </c>
      <c r="D32" s="276"/>
      <c r="E32" s="276" t="s">
        <v>63</v>
      </c>
      <c r="F32" s="277" t="s">
        <v>85</v>
      </c>
      <c r="G32" s="278" t="s">
        <v>51</v>
      </c>
      <c r="H32" s="279"/>
      <c r="I32" s="280">
        <v>1</v>
      </c>
      <c r="J32" s="281"/>
      <c r="K32" s="282">
        <v>18</v>
      </c>
      <c r="L32" s="282"/>
      <c r="M32" s="283"/>
      <c r="N32" s="284"/>
      <c r="O32" s="285"/>
      <c r="P32" s="284">
        <v>2</v>
      </c>
      <c r="Q32" s="286"/>
      <c r="R32" s="285"/>
      <c r="S32" s="287" t="s">
        <v>52</v>
      </c>
      <c r="T32" s="286" t="s">
        <v>53</v>
      </c>
      <c r="U32" s="288" t="s">
        <v>54</v>
      </c>
      <c r="V32" s="287" t="s">
        <v>55</v>
      </c>
      <c r="W32" s="286" t="s">
        <v>56</v>
      </c>
      <c r="X32" s="288"/>
      <c r="Y32" s="245"/>
      <c r="Z32" s="29"/>
      <c r="AA32" s="59"/>
      <c r="AB32" s="60">
        <v>0</v>
      </c>
      <c r="AG32" s="62"/>
      <c r="AH32" s="34" t="s">
        <v>9</v>
      </c>
      <c r="AI32" s="20"/>
    </row>
    <row r="33" spans="1:35" s="3" customFormat="1" ht="30" customHeight="1">
      <c r="A33" s="10"/>
      <c r="B33" s="10"/>
      <c r="C33" s="345"/>
      <c r="D33" s="276"/>
      <c r="E33" s="276" t="s">
        <v>67</v>
      </c>
      <c r="F33" s="277" t="s">
        <v>86</v>
      </c>
      <c r="G33" s="278" t="s">
        <v>51</v>
      </c>
      <c r="H33" s="279"/>
      <c r="I33" s="280">
        <v>1</v>
      </c>
      <c r="J33" s="281"/>
      <c r="K33" s="282">
        <v>18</v>
      </c>
      <c r="L33" s="282"/>
      <c r="M33" s="283"/>
      <c r="N33" s="284"/>
      <c r="O33" s="285"/>
      <c r="P33" s="284">
        <v>2</v>
      </c>
      <c r="Q33" s="286"/>
      <c r="R33" s="285"/>
      <c r="S33" s="287" t="s">
        <v>52</v>
      </c>
      <c r="T33" s="286" t="s">
        <v>53</v>
      </c>
      <c r="U33" s="288" t="s">
        <v>54</v>
      </c>
      <c r="V33" s="287" t="s">
        <v>55</v>
      </c>
      <c r="W33" s="286" t="s">
        <v>56</v>
      </c>
      <c r="X33" s="288"/>
      <c r="Y33" s="245"/>
      <c r="Z33" s="29"/>
      <c r="AA33" s="59"/>
      <c r="AB33" s="60">
        <v>0</v>
      </c>
      <c r="AG33" s="62"/>
      <c r="AH33" s="34"/>
      <c r="AI33" s="20"/>
    </row>
    <row r="34" spans="1:35" s="170" customFormat="1" ht="18" customHeight="1">
      <c r="A34" s="159" t="s">
        <v>9</v>
      </c>
      <c r="B34" s="159"/>
      <c r="C34" s="160"/>
      <c r="D34" s="175" t="s">
        <v>87</v>
      </c>
      <c r="E34" s="175"/>
      <c r="F34" s="175" t="s">
        <v>88</v>
      </c>
      <c r="G34" s="176"/>
      <c r="H34" s="175"/>
      <c r="I34" s="177"/>
      <c r="J34" s="177"/>
      <c r="K34" s="177">
        <f>SUM(K35)</f>
        <v>24</v>
      </c>
      <c r="L34" s="177"/>
      <c r="M34" s="177"/>
      <c r="N34" s="176"/>
      <c r="O34" s="176"/>
      <c r="P34" s="176">
        <f>SUM(P35)</f>
        <v>4</v>
      </c>
      <c r="Q34" s="176"/>
      <c r="R34" s="176"/>
      <c r="S34" s="179"/>
      <c r="T34" s="179"/>
      <c r="U34" s="176"/>
      <c r="V34" s="179"/>
      <c r="W34" s="179"/>
      <c r="X34" s="289"/>
      <c r="Y34" s="180"/>
      <c r="Z34" s="168"/>
      <c r="AA34" s="169"/>
      <c r="AB34" s="164"/>
      <c r="AG34" s="171"/>
      <c r="AH34" s="172" t="s">
        <v>9</v>
      </c>
      <c r="AI34" s="173"/>
    </row>
    <row r="35" spans="1:35" s="3" customFormat="1" ht="30" customHeight="1">
      <c r="A35" s="10" t="s">
        <v>9</v>
      </c>
      <c r="B35" s="10"/>
      <c r="C35" s="63"/>
      <c r="D35" s="290"/>
      <c r="E35" s="290" t="s">
        <v>49</v>
      </c>
      <c r="F35" s="291" t="s">
        <v>89</v>
      </c>
      <c r="G35" s="292" t="s">
        <v>51</v>
      </c>
      <c r="H35" s="293"/>
      <c r="I35" s="294">
        <v>1</v>
      </c>
      <c r="J35" s="295"/>
      <c r="K35" s="296">
        <v>24</v>
      </c>
      <c r="L35" s="296"/>
      <c r="M35" s="297"/>
      <c r="N35" s="298"/>
      <c r="O35" s="292"/>
      <c r="P35" s="298">
        <v>4</v>
      </c>
      <c r="Q35" s="299"/>
      <c r="R35" s="292"/>
      <c r="S35" s="300" t="s">
        <v>52</v>
      </c>
      <c r="T35" s="299" t="s">
        <v>53</v>
      </c>
      <c r="U35" s="301" t="s">
        <v>54</v>
      </c>
      <c r="V35" s="243" t="s">
        <v>55</v>
      </c>
      <c r="W35" s="241" t="s">
        <v>56</v>
      </c>
      <c r="X35" s="301"/>
      <c r="Y35" s="302"/>
      <c r="Z35" s="110"/>
      <c r="AA35" s="70"/>
      <c r="AB35" s="71">
        <v>0</v>
      </c>
      <c r="AG35" s="62"/>
      <c r="AH35" s="34" t="s">
        <v>9</v>
      </c>
      <c r="AI35" s="20"/>
    </row>
    <row r="36" spans="1:35" s="188" customFormat="1" ht="13.9">
      <c r="A36" s="185" t="s">
        <v>9</v>
      </c>
      <c r="B36" s="185"/>
      <c r="C36" s="186"/>
      <c r="D36" s="303"/>
      <c r="E36" s="303"/>
      <c r="F36" s="303"/>
      <c r="G36" s="304"/>
      <c r="H36" s="305" t="s">
        <v>90</v>
      </c>
      <c r="I36" s="306"/>
      <c r="J36" s="304" t="s">
        <v>91</v>
      </c>
      <c r="K36" s="304">
        <f>K7+K22+K29+K34</f>
        <v>228</v>
      </c>
      <c r="L36" s="304"/>
      <c r="M36" s="304"/>
      <c r="N36" s="304"/>
      <c r="O36" s="304"/>
      <c r="P36" s="304">
        <f>SUM(P7+P22+P29+P34)</f>
        <v>26</v>
      </c>
      <c r="Q36" s="304" t="s">
        <v>92</v>
      </c>
      <c r="R36" s="304"/>
      <c r="S36" s="307"/>
      <c r="T36" s="307"/>
      <c r="U36" s="307"/>
      <c r="V36" s="307"/>
      <c r="W36" s="307"/>
      <c r="X36" s="307"/>
      <c r="Y36" s="308"/>
      <c r="AA36" s="187"/>
      <c r="AD36" s="336">
        <f>SUM(AB9:AB35)</f>
        <v>156</v>
      </c>
      <c r="AE36" s="184"/>
      <c r="AF36" s="184"/>
      <c r="AG36" s="189"/>
      <c r="AH36" s="190" t="s">
        <v>9</v>
      </c>
      <c r="AI36" s="185"/>
    </row>
    <row r="37" spans="1:35">
      <c r="D37" s="309"/>
      <c r="E37" s="309"/>
      <c r="F37" s="309"/>
      <c r="G37" s="310"/>
      <c r="H37" s="310"/>
      <c r="I37" s="310"/>
      <c r="J37" s="304" t="s">
        <v>93</v>
      </c>
      <c r="K37" s="304">
        <f>K7+K22+M29+K34</f>
        <v>174</v>
      </c>
      <c r="L37" s="310"/>
      <c r="M37" s="310"/>
      <c r="N37" s="310"/>
      <c r="O37" s="304"/>
      <c r="P37" s="304"/>
      <c r="Q37" s="310"/>
      <c r="R37" s="310"/>
      <c r="S37" s="310"/>
      <c r="T37" s="310"/>
      <c r="U37" s="310"/>
      <c r="V37" s="311"/>
      <c r="W37" s="311"/>
      <c r="X37" s="310"/>
      <c r="Y37" s="312"/>
    </row>
    <row r="38" spans="1:35" ht="15.6">
      <c r="A38" s="10" t="s">
        <v>9</v>
      </c>
      <c r="B38" s="10"/>
      <c r="C38" s="39" t="s">
        <v>94</v>
      </c>
      <c r="D38" s="313"/>
      <c r="E38" s="313"/>
      <c r="F38" s="313"/>
      <c r="G38" s="314"/>
      <c r="H38" s="315"/>
      <c r="I38" s="346" t="s">
        <v>17</v>
      </c>
      <c r="J38" s="346"/>
      <c r="K38" s="346"/>
      <c r="L38" s="346"/>
      <c r="M38" s="346"/>
      <c r="N38" s="347" t="s">
        <v>18</v>
      </c>
      <c r="O38" s="347"/>
      <c r="P38" s="347"/>
      <c r="Q38" s="347"/>
      <c r="R38" s="347"/>
      <c r="S38" s="347"/>
      <c r="T38" s="347"/>
      <c r="U38" s="347"/>
      <c r="V38" s="347"/>
      <c r="W38" s="347"/>
      <c r="X38" s="347"/>
      <c r="Y38" s="347"/>
      <c r="Z38" s="29"/>
      <c r="AA38" s="40" t="s">
        <v>19</v>
      </c>
      <c r="AB38" s="108"/>
      <c r="AC38" s="30"/>
      <c r="AD38" s="41" t="s">
        <v>20</v>
      </c>
      <c r="AE38" s="41" t="s">
        <v>21</v>
      </c>
      <c r="AF38" s="41" t="s">
        <v>22</v>
      </c>
      <c r="AG38" s="33"/>
      <c r="AH38" s="34" t="s">
        <v>9</v>
      </c>
      <c r="AI38" s="20"/>
    </row>
    <row r="39" spans="1:35" ht="21" customHeight="1">
      <c r="A39" s="10" t="s">
        <v>23</v>
      </c>
      <c r="B39" s="10"/>
      <c r="C39" s="39" t="s">
        <v>24</v>
      </c>
      <c r="D39" s="313"/>
      <c r="E39" s="313"/>
      <c r="F39" s="313"/>
      <c r="G39" s="314"/>
      <c r="H39" s="315"/>
      <c r="I39" s="348" t="s">
        <v>25</v>
      </c>
      <c r="J39" s="348"/>
      <c r="K39" s="348"/>
      <c r="L39" s="348"/>
      <c r="M39" s="348"/>
      <c r="N39" s="349" t="s">
        <v>26</v>
      </c>
      <c r="O39" s="349"/>
      <c r="P39" s="349"/>
      <c r="Q39" s="349"/>
      <c r="R39" s="349"/>
      <c r="S39" s="350" t="s">
        <v>27</v>
      </c>
      <c r="T39" s="350"/>
      <c r="U39" s="350"/>
      <c r="V39" s="351" t="s">
        <v>28</v>
      </c>
      <c r="W39" s="351"/>
      <c r="X39" s="351"/>
      <c r="Y39" s="316"/>
      <c r="Z39" s="29"/>
      <c r="AA39" s="43"/>
      <c r="AB39" s="44"/>
      <c r="AC39" s="30"/>
      <c r="AD39" s="337">
        <v>15</v>
      </c>
      <c r="AE39" s="45"/>
      <c r="AF39" s="46"/>
      <c r="AG39" s="30"/>
      <c r="AH39" s="34" t="s">
        <v>9</v>
      </c>
      <c r="AI39" s="20"/>
    </row>
    <row r="40" spans="1:35" s="50" customFormat="1" ht="22.5" customHeight="1">
      <c r="A40" s="10" t="s">
        <v>9</v>
      </c>
      <c r="B40" s="10"/>
      <c r="C40" s="113" t="s">
        <v>29</v>
      </c>
      <c r="D40" s="317"/>
      <c r="E40" s="317"/>
      <c r="F40" s="318"/>
      <c r="G40" s="319" t="s">
        <v>30</v>
      </c>
      <c r="H40" s="320" t="s">
        <v>31</v>
      </c>
      <c r="I40" s="321" t="s">
        <v>32</v>
      </c>
      <c r="J40" s="322" t="s">
        <v>33</v>
      </c>
      <c r="K40" s="323" t="s">
        <v>34</v>
      </c>
      <c r="L40" s="323" t="s">
        <v>35</v>
      </c>
      <c r="M40" s="324" t="s">
        <v>36</v>
      </c>
      <c r="N40" s="325" t="s">
        <v>37</v>
      </c>
      <c r="O40" s="326" t="s">
        <v>38</v>
      </c>
      <c r="P40" s="321" t="s">
        <v>39</v>
      </c>
      <c r="Q40" s="327" t="s">
        <v>40</v>
      </c>
      <c r="R40" s="328" t="s">
        <v>41</v>
      </c>
      <c r="S40" s="329" t="s">
        <v>42</v>
      </c>
      <c r="T40" s="329" t="s">
        <v>43</v>
      </c>
      <c r="U40" s="329" t="s">
        <v>44</v>
      </c>
      <c r="V40" s="330" t="s">
        <v>42</v>
      </c>
      <c r="W40" s="329" t="s">
        <v>43</v>
      </c>
      <c r="X40" s="331" t="s">
        <v>44</v>
      </c>
      <c r="Y40" s="320" t="s">
        <v>45</v>
      </c>
      <c r="Z40" s="29"/>
      <c r="AA40" s="126"/>
      <c r="AB40" s="49" t="s">
        <v>34</v>
      </c>
      <c r="AC40" s="30"/>
      <c r="AD40" s="30"/>
      <c r="AE40" s="30"/>
      <c r="AF40" s="30"/>
      <c r="AG40" s="33"/>
      <c r="AH40" s="34" t="s">
        <v>9</v>
      </c>
      <c r="AI40" s="20"/>
    </row>
    <row r="41" spans="1:35" s="155" customFormat="1" ht="18" customHeight="1">
      <c r="A41" s="144"/>
      <c r="B41" s="144"/>
      <c r="C41" s="145"/>
      <c r="D41" s="146" t="s">
        <v>46</v>
      </c>
      <c r="E41" s="146"/>
      <c r="F41" s="146" t="s">
        <v>47</v>
      </c>
      <c r="G41" s="147"/>
      <c r="H41" s="146"/>
      <c r="I41" s="148"/>
      <c r="J41" s="148"/>
      <c r="K41" s="148">
        <f>K42+K44+K46+K48+K50</f>
        <v>54</v>
      </c>
      <c r="L41" s="148"/>
      <c r="M41" s="148"/>
      <c r="N41" s="150"/>
      <c r="O41" s="150"/>
      <c r="P41" s="150">
        <f>P42+P44+P46+P48+P50</f>
        <v>6</v>
      </c>
      <c r="Q41" s="150"/>
      <c r="R41" s="150"/>
      <c r="S41" s="147"/>
      <c r="T41" s="147"/>
      <c r="U41" s="150"/>
      <c r="V41" s="147"/>
      <c r="W41" s="147"/>
      <c r="X41" s="151"/>
      <c r="Y41" s="152"/>
      <c r="Z41" s="153"/>
      <c r="AA41" s="154"/>
      <c r="AB41" s="149"/>
      <c r="AD41" s="344"/>
      <c r="AE41" s="344"/>
      <c r="AF41" s="344"/>
      <c r="AG41" s="156"/>
      <c r="AH41" s="157" t="s">
        <v>9</v>
      </c>
      <c r="AI41" s="158"/>
    </row>
    <row r="42" spans="1:35" s="218" customFormat="1" ht="18" customHeight="1">
      <c r="A42" s="207"/>
      <c r="B42" s="207"/>
      <c r="C42" s="191"/>
      <c r="D42" s="192"/>
      <c r="E42" s="192"/>
      <c r="F42" s="192" t="s">
        <v>95</v>
      </c>
      <c r="G42" s="197"/>
      <c r="H42" s="192"/>
      <c r="I42" s="194"/>
      <c r="J42" s="194"/>
      <c r="K42" s="194">
        <v>12</v>
      </c>
      <c r="L42" s="194"/>
      <c r="M42" s="194"/>
      <c r="N42" s="193"/>
      <c r="O42" s="193"/>
      <c r="P42" s="193">
        <v>1</v>
      </c>
      <c r="Q42" s="193"/>
      <c r="R42" s="193"/>
      <c r="S42" s="197"/>
      <c r="T42" s="197"/>
      <c r="U42" s="193"/>
      <c r="V42" s="197"/>
      <c r="W42" s="197"/>
      <c r="X42" s="198"/>
      <c r="Y42" s="208"/>
      <c r="Z42" s="215"/>
      <c r="AA42" s="216"/>
      <c r="AB42" s="217"/>
      <c r="AD42" s="219"/>
      <c r="AE42" s="219"/>
      <c r="AF42" s="219"/>
      <c r="AG42" s="220"/>
      <c r="AH42" s="221"/>
      <c r="AI42" s="209"/>
    </row>
    <row r="43" spans="1:35" s="3" customFormat="1" ht="30" customHeight="1">
      <c r="A43" s="10" t="s">
        <v>9</v>
      </c>
      <c r="B43" s="10"/>
      <c r="C43" s="55"/>
      <c r="D43" s="232"/>
      <c r="E43" s="232" t="s">
        <v>49</v>
      </c>
      <c r="F43" s="233" t="s">
        <v>57</v>
      </c>
      <c r="G43" s="234" t="s">
        <v>51</v>
      </c>
      <c r="H43" s="235"/>
      <c r="I43" s="236">
        <v>2</v>
      </c>
      <c r="J43" s="237"/>
      <c r="K43" s="238">
        <v>12</v>
      </c>
      <c r="L43" s="238"/>
      <c r="M43" s="239"/>
      <c r="N43" s="240"/>
      <c r="O43" s="234"/>
      <c r="P43" s="240">
        <v>1</v>
      </c>
      <c r="Q43" s="241"/>
      <c r="R43" s="242"/>
      <c r="S43" s="243" t="s">
        <v>52</v>
      </c>
      <c r="T43" s="241" t="s">
        <v>53</v>
      </c>
      <c r="U43" s="244" t="s">
        <v>54</v>
      </c>
      <c r="V43" s="243" t="s">
        <v>55</v>
      </c>
      <c r="W43" s="241" t="s">
        <v>56</v>
      </c>
      <c r="X43" s="244"/>
      <c r="Y43" s="245"/>
      <c r="Z43" s="29"/>
      <c r="AA43" s="59"/>
      <c r="AB43" s="60">
        <v>0</v>
      </c>
      <c r="AD43" s="61"/>
      <c r="AH43" s="34" t="s">
        <v>9</v>
      </c>
      <c r="AI43" s="20"/>
    </row>
    <row r="44" spans="1:35" s="228" customFormat="1" ht="18" customHeight="1">
      <c r="A44" s="196"/>
      <c r="B44" s="196"/>
      <c r="C44" s="222"/>
      <c r="D44" s="223"/>
      <c r="E44" s="223"/>
      <c r="F44" s="223" t="s">
        <v>96</v>
      </c>
      <c r="G44" s="199"/>
      <c r="H44" s="223"/>
      <c r="I44" s="224"/>
      <c r="J44" s="224"/>
      <c r="K44" s="224">
        <v>12</v>
      </c>
      <c r="L44" s="224"/>
      <c r="M44" s="224"/>
      <c r="N44" s="195"/>
      <c r="O44" s="195"/>
      <c r="P44" s="195">
        <v>1</v>
      </c>
      <c r="Q44" s="195"/>
      <c r="R44" s="195"/>
      <c r="S44" s="199"/>
      <c r="T44" s="199"/>
      <c r="U44" s="195"/>
      <c r="V44" s="199"/>
      <c r="W44" s="199"/>
      <c r="X44" s="212"/>
      <c r="Y44" s="201"/>
      <c r="Z44" s="225"/>
      <c r="AA44" s="226"/>
      <c r="AB44" s="227"/>
      <c r="AD44" s="229"/>
      <c r="AE44" s="229"/>
      <c r="AF44" s="229"/>
      <c r="AG44" s="230"/>
      <c r="AH44" s="231"/>
      <c r="AI44" s="206"/>
    </row>
    <row r="45" spans="1:35" s="3" customFormat="1" ht="30" customHeight="1">
      <c r="A45" s="10" t="s">
        <v>9</v>
      </c>
      <c r="B45" s="10"/>
      <c r="C45" s="55"/>
      <c r="D45" s="232"/>
      <c r="E45" s="232" t="s">
        <v>59</v>
      </c>
      <c r="F45" s="233" t="s">
        <v>61</v>
      </c>
      <c r="G45" s="234" t="s">
        <v>51</v>
      </c>
      <c r="H45" s="235"/>
      <c r="I45" s="236">
        <v>2</v>
      </c>
      <c r="J45" s="237"/>
      <c r="K45" s="238">
        <v>12</v>
      </c>
      <c r="L45" s="238"/>
      <c r="M45" s="239"/>
      <c r="N45" s="240"/>
      <c r="O45" s="234"/>
      <c r="P45" s="240">
        <v>1</v>
      </c>
      <c r="Q45" s="241"/>
      <c r="R45" s="234"/>
      <c r="S45" s="243" t="s">
        <v>52</v>
      </c>
      <c r="T45" s="241" t="s">
        <v>53</v>
      </c>
      <c r="U45" s="244" t="s">
        <v>54</v>
      </c>
      <c r="V45" s="243" t="s">
        <v>55</v>
      </c>
      <c r="W45" s="241" t="s">
        <v>56</v>
      </c>
      <c r="X45" s="244"/>
      <c r="Y45" s="245"/>
      <c r="Z45" s="29"/>
      <c r="AA45" s="59"/>
      <c r="AB45" s="60">
        <v>0</v>
      </c>
      <c r="AD45" s="61"/>
      <c r="AH45" s="34" t="s">
        <v>9</v>
      </c>
      <c r="AI45" s="20"/>
    </row>
    <row r="46" spans="1:35" s="228" customFormat="1" ht="18" customHeight="1">
      <c r="A46" s="196"/>
      <c r="B46" s="196"/>
      <c r="C46" s="222"/>
      <c r="D46" s="223"/>
      <c r="E46" s="223"/>
      <c r="F46" s="223" t="s">
        <v>65</v>
      </c>
      <c r="G46" s="199"/>
      <c r="H46" s="223"/>
      <c r="I46" s="224"/>
      <c r="J46" s="224"/>
      <c r="K46" s="224">
        <v>6</v>
      </c>
      <c r="L46" s="224"/>
      <c r="M46" s="224"/>
      <c r="N46" s="195"/>
      <c r="O46" s="195"/>
      <c r="P46" s="195">
        <v>1</v>
      </c>
      <c r="Q46" s="195"/>
      <c r="R46" s="195"/>
      <c r="S46" s="199"/>
      <c r="T46" s="199"/>
      <c r="U46" s="195"/>
      <c r="V46" s="199"/>
      <c r="W46" s="199"/>
      <c r="X46" s="212"/>
      <c r="Y46" s="201"/>
      <c r="Z46" s="225"/>
      <c r="AA46" s="226"/>
      <c r="AB46" s="227"/>
      <c r="AD46" s="229"/>
      <c r="AE46" s="229"/>
      <c r="AF46" s="229"/>
      <c r="AG46" s="230"/>
      <c r="AH46" s="231"/>
      <c r="AI46" s="206"/>
    </row>
    <row r="47" spans="1:35" s="3" customFormat="1" ht="30" customHeight="1">
      <c r="A47" s="10" t="s">
        <v>9</v>
      </c>
      <c r="B47" s="10"/>
      <c r="C47" s="55"/>
      <c r="D47" s="232"/>
      <c r="E47" s="232" t="s">
        <v>63</v>
      </c>
      <c r="F47" s="233" t="s">
        <v>65</v>
      </c>
      <c r="G47" s="234" t="s">
        <v>51</v>
      </c>
      <c r="H47" s="235"/>
      <c r="I47" s="236">
        <v>2</v>
      </c>
      <c r="J47" s="237"/>
      <c r="K47" s="238">
        <v>6</v>
      </c>
      <c r="L47" s="238"/>
      <c r="M47" s="239"/>
      <c r="N47" s="240"/>
      <c r="O47" s="234"/>
      <c r="P47" s="240">
        <v>1</v>
      </c>
      <c r="Q47" s="241"/>
      <c r="R47" s="234"/>
      <c r="S47" s="243" t="s">
        <v>52</v>
      </c>
      <c r="T47" s="241" t="s">
        <v>53</v>
      </c>
      <c r="U47" s="244" t="s">
        <v>54</v>
      </c>
      <c r="V47" s="243" t="s">
        <v>55</v>
      </c>
      <c r="W47" s="241" t="s">
        <v>56</v>
      </c>
      <c r="X47" s="244"/>
      <c r="Y47" s="245"/>
      <c r="Z47" s="29"/>
      <c r="AA47" s="59"/>
      <c r="AB47" s="60">
        <v>0</v>
      </c>
      <c r="AD47" s="30"/>
      <c r="AE47" s="30"/>
      <c r="AF47" s="30"/>
      <c r="AG47" s="62"/>
      <c r="AH47" s="34" t="s">
        <v>9</v>
      </c>
      <c r="AI47" s="20"/>
    </row>
    <row r="48" spans="1:35" s="228" customFormat="1" ht="18" customHeight="1">
      <c r="A48" s="196"/>
      <c r="B48" s="196"/>
      <c r="C48" s="222"/>
      <c r="D48" s="223"/>
      <c r="E48" s="223"/>
      <c r="F48" s="223" t="s">
        <v>69</v>
      </c>
      <c r="G48" s="199"/>
      <c r="H48" s="223"/>
      <c r="I48" s="224"/>
      <c r="J48" s="224"/>
      <c r="K48" s="224">
        <v>6</v>
      </c>
      <c r="L48" s="224"/>
      <c r="M48" s="224"/>
      <c r="N48" s="195"/>
      <c r="O48" s="195"/>
      <c r="P48" s="195">
        <v>1</v>
      </c>
      <c r="Q48" s="195"/>
      <c r="R48" s="195"/>
      <c r="S48" s="199"/>
      <c r="T48" s="199"/>
      <c r="U48" s="195"/>
      <c r="V48" s="199"/>
      <c r="W48" s="199"/>
      <c r="X48" s="212"/>
      <c r="Y48" s="201"/>
      <c r="Z48" s="225"/>
      <c r="AA48" s="226"/>
      <c r="AB48" s="227"/>
      <c r="AD48" s="229"/>
      <c r="AE48" s="229"/>
      <c r="AF48" s="229"/>
      <c r="AG48" s="230"/>
      <c r="AH48" s="231"/>
      <c r="AI48" s="206"/>
    </row>
    <row r="49" spans="1:35" s="3" customFormat="1" ht="30" customHeight="1">
      <c r="A49" s="10"/>
      <c r="B49" s="10"/>
      <c r="C49" s="55"/>
      <c r="D49" s="232"/>
      <c r="E49" s="232" t="s">
        <v>67</v>
      </c>
      <c r="F49" s="233" t="s">
        <v>69</v>
      </c>
      <c r="G49" s="234" t="s">
        <v>51</v>
      </c>
      <c r="H49" s="235"/>
      <c r="I49" s="236">
        <v>2</v>
      </c>
      <c r="J49" s="237"/>
      <c r="K49" s="238">
        <v>6</v>
      </c>
      <c r="L49" s="238"/>
      <c r="M49" s="239"/>
      <c r="N49" s="240"/>
      <c r="O49" s="234"/>
      <c r="P49" s="240">
        <v>1</v>
      </c>
      <c r="Q49" s="241"/>
      <c r="R49" s="234"/>
      <c r="S49" s="243" t="s">
        <v>52</v>
      </c>
      <c r="T49" s="241" t="s">
        <v>53</v>
      </c>
      <c r="U49" s="244" t="s">
        <v>54</v>
      </c>
      <c r="V49" s="243" t="s">
        <v>55</v>
      </c>
      <c r="W49" s="241" t="s">
        <v>56</v>
      </c>
      <c r="X49" s="244"/>
      <c r="Y49" s="245"/>
      <c r="Z49" s="29"/>
      <c r="AA49" s="59"/>
      <c r="AB49" s="60">
        <v>0</v>
      </c>
      <c r="AD49" s="30"/>
      <c r="AE49" s="30"/>
      <c r="AF49" s="30"/>
      <c r="AG49" s="62"/>
      <c r="AH49" s="34"/>
      <c r="AI49" s="20"/>
    </row>
    <row r="50" spans="1:35" s="3" customFormat="1" ht="18" customHeight="1">
      <c r="A50" s="10"/>
      <c r="B50" s="10"/>
      <c r="C50" s="51"/>
      <c r="D50" s="246"/>
      <c r="E50" s="246"/>
      <c r="F50" s="246" t="s">
        <v>70</v>
      </c>
      <c r="G50" s="138"/>
      <c r="H50" s="246"/>
      <c r="I50" s="247"/>
      <c r="J50" s="247"/>
      <c r="K50" s="247">
        <v>18</v>
      </c>
      <c r="L50" s="247"/>
      <c r="M50" s="247"/>
      <c r="N50" s="248"/>
      <c r="O50" s="248"/>
      <c r="P50" s="248">
        <v>2</v>
      </c>
      <c r="Q50" s="248"/>
      <c r="R50" s="248"/>
      <c r="S50" s="138"/>
      <c r="T50" s="138"/>
      <c r="U50" s="248"/>
      <c r="V50" s="138"/>
      <c r="W50" s="138"/>
      <c r="X50" s="249"/>
      <c r="Y50" s="250"/>
      <c r="Z50" s="29"/>
      <c r="AA50" s="52"/>
      <c r="AB50" s="53"/>
      <c r="AD50" s="137"/>
      <c r="AE50" s="137"/>
      <c r="AF50" s="137"/>
      <c r="AG50" s="54"/>
      <c r="AH50" s="34"/>
      <c r="AI50" s="20"/>
    </row>
    <row r="51" spans="1:35" s="3" customFormat="1" ht="30" customHeight="1">
      <c r="A51" s="10"/>
      <c r="B51" s="10"/>
      <c r="C51" s="55"/>
      <c r="D51" s="232"/>
      <c r="E51" s="232" t="s">
        <v>71</v>
      </c>
      <c r="F51" s="233" t="s">
        <v>70</v>
      </c>
      <c r="G51" s="234" t="s">
        <v>51</v>
      </c>
      <c r="H51" s="235"/>
      <c r="I51" s="236">
        <v>2</v>
      </c>
      <c r="J51" s="237"/>
      <c r="K51" s="238">
        <v>18</v>
      </c>
      <c r="L51" s="238"/>
      <c r="M51" s="239"/>
      <c r="N51" s="240"/>
      <c r="O51" s="234"/>
      <c r="P51" s="240">
        <v>2</v>
      </c>
      <c r="Q51" s="241"/>
      <c r="R51" s="234"/>
      <c r="S51" s="243" t="s">
        <v>52</v>
      </c>
      <c r="T51" s="241" t="s">
        <v>53</v>
      </c>
      <c r="U51" s="244" t="s">
        <v>54</v>
      </c>
      <c r="V51" s="243" t="s">
        <v>55</v>
      </c>
      <c r="W51" s="241" t="s">
        <v>56</v>
      </c>
      <c r="X51" s="244"/>
      <c r="Y51" s="245"/>
      <c r="Z51" s="29"/>
      <c r="AA51" s="59"/>
      <c r="AB51" s="60">
        <v>0</v>
      </c>
      <c r="AD51" s="30"/>
      <c r="AE51" s="30"/>
      <c r="AF51" s="30"/>
      <c r="AG51" s="62"/>
      <c r="AH51" s="34"/>
      <c r="AI51" s="20"/>
    </row>
    <row r="52" spans="1:35" s="170" customFormat="1" ht="18" customHeight="1">
      <c r="A52" s="159"/>
      <c r="B52" s="159"/>
      <c r="C52" s="160"/>
      <c r="D52" s="161" t="s">
        <v>72</v>
      </c>
      <c r="E52" s="161"/>
      <c r="F52" s="161" t="s">
        <v>73</v>
      </c>
      <c r="G52" s="162"/>
      <c r="H52" s="161"/>
      <c r="I52" s="163"/>
      <c r="J52" s="164"/>
      <c r="K52" s="164">
        <f>K54+K55+K56+K57</f>
        <v>96</v>
      </c>
      <c r="L52" s="164"/>
      <c r="M52" s="164"/>
      <c r="N52" s="164"/>
      <c r="O52" s="164"/>
      <c r="P52" s="164">
        <f>P54+P55+P56+P57</f>
        <v>10</v>
      </c>
      <c r="Q52" s="162"/>
      <c r="R52" s="162"/>
      <c r="S52" s="165"/>
      <c r="T52" s="165"/>
      <c r="U52" s="166"/>
      <c r="V52" s="165"/>
      <c r="W52" s="165"/>
      <c r="X52" s="166"/>
      <c r="Y52" s="167"/>
      <c r="Z52" s="168"/>
      <c r="AA52" s="169"/>
      <c r="AB52" s="164"/>
      <c r="AG52" s="171"/>
      <c r="AH52" s="172" t="s">
        <v>9</v>
      </c>
      <c r="AI52" s="173"/>
    </row>
    <row r="53" spans="1:35" s="203" customFormat="1" ht="18" customHeight="1">
      <c r="A53" s="196"/>
      <c r="B53" s="196"/>
      <c r="C53" s="210"/>
      <c r="D53" s="211"/>
      <c r="E53" s="211"/>
      <c r="F53" s="223" t="s">
        <v>97</v>
      </c>
      <c r="G53" s="199"/>
      <c r="H53" s="211"/>
      <c r="I53" s="212"/>
      <c r="J53" s="212"/>
      <c r="K53" s="212"/>
      <c r="L53" s="212"/>
      <c r="M53" s="212"/>
      <c r="N53" s="199"/>
      <c r="O53" s="199"/>
      <c r="P53" s="199"/>
      <c r="Q53" s="199"/>
      <c r="R53" s="199"/>
      <c r="S53" s="199"/>
      <c r="T53" s="199"/>
      <c r="U53" s="200"/>
      <c r="V53" s="199"/>
      <c r="W53" s="199"/>
      <c r="X53" s="200"/>
      <c r="Y53" s="201"/>
      <c r="Z53" s="202"/>
      <c r="AA53" s="214"/>
      <c r="AB53" s="213"/>
      <c r="AG53" s="204"/>
      <c r="AH53" s="205"/>
      <c r="AI53" s="206"/>
    </row>
    <row r="54" spans="1:35" s="3" customFormat="1" ht="30" customHeight="1">
      <c r="A54" s="10" t="s">
        <v>9</v>
      </c>
      <c r="B54" s="10"/>
      <c r="C54" s="55"/>
      <c r="D54" s="56"/>
      <c r="E54" s="232" t="s">
        <v>49</v>
      </c>
      <c r="F54" s="233" t="s">
        <v>76</v>
      </c>
      <c r="G54" s="234" t="s">
        <v>51</v>
      </c>
      <c r="H54" s="235"/>
      <c r="I54" s="236">
        <v>2</v>
      </c>
      <c r="J54" s="237"/>
      <c r="K54" s="238">
        <v>18</v>
      </c>
      <c r="L54" s="238"/>
      <c r="M54" s="239"/>
      <c r="N54" s="240"/>
      <c r="O54" s="234"/>
      <c r="P54" s="240">
        <v>2</v>
      </c>
      <c r="Q54" s="241"/>
      <c r="R54" s="234"/>
      <c r="S54" s="243" t="s">
        <v>52</v>
      </c>
      <c r="T54" s="241" t="s">
        <v>53</v>
      </c>
      <c r="U54" s="244" t="s">
        <v>54</v>
      </c>
      <c r="V54" s="243" t="s">
        <v>55</v>
      </c>
      <c r="W54" s="241" t="s">
        <v>56</v>
      </c>
      <c r="X54" s="244"/>
      <c r="Y54" s="58"/>
      <c r="Z54" s="29"/>
      <c r="AA54" s="59"/>
      <c r="AB54" s="60">
        <v>0</v>
      </c>
      <c r="AG54" s="62"/>
      <c r="AH54" s="34" t="s">
        <v>9</v>
      </c>
      <c r="AI54" s="20"/>
    </row>
    <row r="55" spans="1:35" s="3" customFormat="1" ht="30" customHeight="1">
      <c r="A55" s="10" t="s">
        <v>9</v>
      </c>
      <c r="B55" s="10"/>
      <c r="C55" s="55"/>
      <c r="D55" s="56"/>
      <c r="E55" s="232" t="s">
        <v>59</v>
      </c>
      <c r="F55" s="233" t="s">
        <v>98</v>
      </c>
      <c r="G55" s="234"/>
      <c r="H55" s="235"/>
      <c r="I55" s="236">
        <v>2</v>
      </c>
      <c r="J55" s="237"/>
      <c r="K55" s="238">
        <v>36</v>
      </c>
      <c r="L55" s="238"/>
      <c r="M55" s="239"/>
      <c r="N55" s="240"/>
      <c r="O55" s="234"/>
      <c r="P55" s="240">
        <v>4</v>
      </c>
      <c r="Q55" s="241"/>
      <c r="R55" s="234"/>
      <c r="S55" s="243" t="s">
        <v>52</v>
      </c>
      <c r="T55" s="241" t="s">
        <v>53</v>
      </c>
      <c r="U55" s="244" t="s">
        <v>54</v>
      </c>
      <c r="V55" s="243" t="s">
        <v>55</v>
      </c>
      <c r="W55" s="241" t="s">
        <v>56</v>
      </c>
      <c r="X55" s="244"/>
      <c r="Y55" s="58"/>
      <c r="Z55" s="29"/>
      <c r="AA55" s="59"/>
      <c r="AB55" s="60">
        <v>72</v>
      </c>
      <c r="AG55" s="62"/>
      <c r="AH55" s="34" t="s">
        <v>9</v>
      </c>
      <c r="AI55" s="20"/>
    </row>
    <row r="56" spans="1:35" s="3" customFormat="1" ht="30" customHeight="1">
      <c r="A56" s="10"/>
      <c r="B56" s="10"/>
      <c r="C56" s="55"/>
      <c r="D56" s="56"/>
      <c r="E56" s="232" t="s">
        <v>63</v>
      </c>
      <c r="F56" s="233" t="s">
        <v>78</v>
      </c>
      <c r="G56" s="234"/>
      <c r="H56" s="235"/>
      <c r="I56" s="236">
        <v>2</v>
      </c>
      <c r="J56" s="237"/>
      <c r="K56" s="238">
        <v>18</v>
      </c>
      <c r="L56" s="238"/>
      <c r="M56" s="239"/>
      <c r="N56" s="240"/>
      <c r="O56" s="234"/>
      <c r="P56" s="240">
        <v>2</v>
      </c>
      <c r="Q56" s="241"/>
      <c r="R56" s="234"/>
      <c r="S56" s="243" t="s">
        <v>52</v>
      </c>
      <c r="T56" s="241" t="s">
        <v>53</v>
      </c>
      <c r="U56" s="244" t="s">
        <v>54</v>
      </c>
      <c r="V56" s="243" t="s">
        <v>55</v>
      </c>
      <c r="W56" s="241" t="s">
        <v>56</v>
      </c>
      <c r="X56" s="244"/>
      <c r="Y56" s="58"/>
      <c r="Z56" s="29"/>
      <c r="AA56" s="59"/>
      <c r="AB56" s="60">
        <v>36</v>
      </c>
      <c r="AG56" s="62"/>
      <c r="AH56" s="34"/>
      <c r="AI56" s="20"/>
    </row>
    <row r="57" spans="1:35" s="3" customFormat="1" ht="30" customHeight="1">
      <c r="A57" s="10" t="s">
        <v>9</v>
      </c>
      <c r="B57" s="10"/>
      <c r="C57" s="55"/>
      <c r="D57" s="56"/>
      <c r="E57" s="232" t="s">
        <v>67</v>
      </c>
      <c r="F57" s="233" t="s">
        <v>79</v>
      </c>
      <c r="G57" s="234"/>
      <c r="H57" s="235"/>
      <c r="I57" s="236">
        <v>2</v>
      </c>
      <c r="J57" s="237"/>
      <c r="K57" s="238">
        <v>24</v>
      </c>
      <c r="L57" s="238"/>
      <c r="M57" s="239"/>
      <c r="N57" s="240"/>
      <c r="O57" s="234"/>
      <c r="P57" s="240">
        <v>2</v>
      </c>
      <c r="Q57" s="241"/>
      <c r="R57" s="234"/>
      <c r="S57" s="243" t="s">
        <v>52</v>
      </c>
      <c r="T57" s="241" t="s">
        <v>53</v>
      </c>
      <c r="U57" s="244" t="s">
        <v>54</v>
      </c>
      <c r="V57" s="243" t="s">
        <v>55</v>
      </c>
      <c r="W57" s="241" t="s">
        <v>56</v>
      </c>
      <c r="X57" s="244"/>
      <c r="Y57" s="58"/>
      <c r="Z57" s="29"/>
      <c r="AA57" s="59"/>
      <c r="AB57" s="60">
        <v>48</v>
      </c>
      <c r="AG57" s="62"/>
      <c r="AH57" s="34" t="s">
        <v>9</v>
      </c>
      <c r="AI57" s="20"/>
    </row>
    <row r="58" spans="1:35" s="155" customFormat="1" ht="18" customHeight="1">
      <c r="A58" s="144"/>
      <c r="B58" s="144"/>
      <c r="C58" s="174"/>
      <c r="D58" s="175" t="s">
        <v>80</v>
      </c>
      <c r="E58" s="175"/>
      <c r="F58" s="175"/>
      <c r="G58" s="176"/>
      <c r="H58" s="175"/>
      <c r="I58" s="177"/>
      <c r="J58" s="177"/>
      <c r="K58" s="177">
        <f>K59+K61+K62</f>
        <v>54</v>
      </c>
      <c r="L58" s="177"/>
      <c r="M58" s="177"/>
      <c r="N58" s="176"/>
      <c r="O58" s="176"/>
      <c r="P58" s="176">
        <v>6</v>
      </c>
      <c r="Q58" s="176"/>
      <c r="R58" s="176"/>
      <c r="S58" s="179"/>
      <c r="T58" s="179"/>
      <c r="U58" s="176"/>
      <c r="V58" s="179"/>
      <c r="W58" s="179"/>
      <c r="X58" s="176"/>
      <c r="Y58" s="180"/>
      <c r="Z58" s="181"/>
      <c r="AA58" s="182"/>
      <c r="AB58" s="178"/>
      <c r="AG58" s="156"/>
      <c r="AH58" s="157" t="s">
        <v>9</v>
      </c>
      <c r="AI58" s="158"/>
    </row>
    <row r="59" spans="1:35" s="3" customFormat="1" ht="30" customHeight="1">
      <c r="A59" s="10" t="s">
        <v>81</v>
      </c>
      <c r="B59" s="10"/>
      <c r="C59" s="140"/>
      <c r="D59" s="141"/>
      <c r="E59" s="252" t="s">
        <v>49</v>
      </c>
      <c r="F59" s="253" t="s">
        <v>82</v>
      </c>
      <c r="G59" s="254" t="s">
        <v>51</v>
      </c>
      <c r="H59" s="255"/>
      <c r="I59" s="256">
        <v>2</v>
      </c>
      <c r="J59" s="257"/>
      <c r="K59" s="258">
        <v>18</v>
      </c>
      <c r="L59" s="258"/>
      <c r="M59" s="259"/>
      <c r="N59" s="260"/>
      <c r="O59" s="254"/>
      <c r="P59" s="260">
        <v>2</v>
      </c>
      <c r="Q59" s="261"/>
      <c r="R59" s="254"/>
      <c r="S59" s="262" t="s">
        <v>52</v>
      </c>
      <c r="T59" s="261" t="s">
        <v>53</v>
      </c>
      <c r="U59" s="263" t="s">
        <v>54</v>
      </c>
      <c r="V59" s="262" t="s">
        <v>55</v>
      </c>
      <c r="W59" s="261" t="s">
        <v>56</v>
      </c>
      <c r="X59" s="263"/>
      <c r="Y59" s="58"/>
      <c r="Z59" s="29"/>
      <c r="AA59" s="59"/>
      <c r="AB59" s="60">
        <v>0</v>
      </c>
      <c r="AG59" s="62"/>
      <c r="AH59" s="34" t="s">
        <v>9</v>
      </c>
      <c r="AI59" s="20"/>
    </row>
    <row r="60" spans="1:35" s="3" customFormat="1" ht="30" customHeight="1">
      <c r="A60" s="10"/>
      <c r="B60" s="10"/>
      <c r="C60" s="139"/>
      <c r="D60" s="142"/>
      <c r="E60" s="264" t="s">
        <v>59</v>
      </c>
      <c r="F60" s="265" t="s">
        <v>83</v>
      </c>
      <c r="G60" s="266" t="s">
        <v>51</v>
      </c>
      <c r="H60" s="267"/>
      <c r="I60" s="268">
        <v>2</v>
      </c>
      <c r="J60" s="269"/>
      <c r="K60" s="270">
        <v>18</v>
      </c>
      <c r="L60" s="270"/>
      <c r="M60" s="271"/>
      <c r="N60" s="272"/>
      <c r="O60" s="266"/>
      <c r="P60" s="272">
        <v>2</v>
      </c>
      <c r="Q60" s="273"/>
      <c r="R60" s="266"/>
      <c r="S60" s="274" t="s">
        <v>52</v>
      </c>
      <c r="T60" s="273" t="s">
        <v>53</v>
      </c>
      <c r="U60" s="275" t="s">
        <v>54</v>
      </c>
      <c r="V60" s="274" t="s">
        <v>55</v>
      </c>
      <c r="W60" s="273" t="s">
        <v>56</v>
      </c>
      <c r="X60" s="275"/>
      <c r="Y60" s="58"/>
      <c r="Z60" s="29"/>
      <c r="AA60" s="59"/>
      <c r="AB60" s="60">
        <v>0</v>
      </c>
      <c r="AG60" s="62"/>
      <c r="AH60" s="34"/>
      <c r="AI60" s="20"/>
    </row>
    <row r="61" spans="1:35" s="3" customFormat="1" ht="30" customHeight="1">
      <c r="A61" s="10" t="s">
        <v>9</v>
      </c>
      <c r="B61" s="10"/>
      <c r="C61" s="345" t="s">
        <v>84</v>
      </c>
      <c r="D61" s="143"/>
      <c r="E61" s="276" t="s">
        <v>63</v>
      </c>
      <c r="F61" s="277" t="s">
        <v>85</v>
      </c>
      <c r="G61" s="278" t="s">
        <v>51</v>
      </c>
      <c r="H61" s="279"/>
      <c r="I61" s="280">
        <v>2</v>
      </c>
      <c r="J61" s="281"/>
      <c r="K61" s="282">
        <v>18</v>
      </c>
      <c r="L61" s="282"/>
      <c r="M61" s="283"/>
      <c r="N61" s="284"/>
      <c r="O61" s="285"/>
      <c r="P61" s="284">
        <v>2</v>
      </c>
      <c r="Q61" s="286"/>
      <c r="R61" s="285"/>
      <c r="S61" s="287" t="s">
        <v>52</v>
      </c>
      <c r="T61" s="286" t="s">
        <v>53</v>
      </c>
      <c r="U61" s="288" t="s">
        <v>54</v>
      </c>
      <c r="V61" s="287" t="s">
        <v>55</v>
      </c>
      <c r="W61" s="286" t="s">
        <v>56</v>
      </c>
      <c r="X61" s="288"/>
      <c r="Y61" s="58"/>
      <c r="Z61" s="29"/>
      <c r="AA61" s="59"/>
      <c r="AB61" s="60">
        <v>0</v>
      </c>
      <c r="AG61" s="62"/>
      <c r="AH61" s="34" t="s">
        <v>9</v>
      </c>
      <c r="AI61" s="20"/>
    </row>
    <row r="62" spans="1:35" s="3" customFormat="1" ht="30" customHeight="1">
      <c r="A62" s="10"/>
      <c r="B62" s="10"/>
      <c r="C62" s="345"/>
      <c r="D62" s="143"/>
      <c r="E62" s="276" t="s">
        <v>67</v>
      </c>
      <c r="F62" s="277" t="s">
        <v>86</v>
      </c>
      <c r="G62" s="278" t="s">
        <v>51</v>
      </c>
      <c r="H62" s="279"/>
      <c r="I62" s="280">
        <v>2</v>
      </c>
      <c r="J62" s="281"/>
      <c r="K62" s="282">
        <v>18</v>
      </c>
      <c r="L62" s="282"/>
      <c r="M62" s="283"/>
      <c r="N62" s="284"/>
      <c r="O62" s="285"/>
      <c r="P62" s="284">
        <v>2</v>
      </c>
      <c r="Q62" s="286"/>
      <c r="R62" s="285"/>
      <c r="S62" s="287" t="s">
        <v>52</v>
      </c>
      <c r="T62" s="286" t="s">
        <v>53</v>
      </c>
      <c r="U62" s="288" t="s">
        <v>54</v>
      </c>
      <c r="V62" s="287" t="s">
        <v>55</v>
      </c>
      <c r="W62" s="286" t="s">
        <v>56</v>
      </c>
      <c r="X62" s="288"/>
      <c r="Y62" s="58"/>
      <c r="Z62" s="29"/>
      <c r="AA62" s="59"/>
      <c r="AB62" s="60">
        <v>0</v>
      </c>
      <c r="AG62" s="62"/>
      <c r="AH62" s="34"/>
      <c r="AI62" s="20"/>
    </row>
    <row r="63" spans="1:35" s="170" customFormat="1" ht="18" customHeight="1">
      <c r="A63" s="159" t="s">
        <v>9</v>
      </c>
      <c r="B63" s="159"/>
      <c r="C63" s="160"/>
      <c r="D63" s="161" t="s">
        <v>87</v>
      </c>
      <c r="E63" s="161"/>
      <c r="F63" s="161" t="s">
        <v>88</v>
      </c>
      <c r="G63" s="162"/>
      <c r="H63" s="161"/>
      <c r="I63" s="163"/>
      <c r="J63" s="164"/>
      <c r="K63" s="164">
        <f>SUM(K64)</f>
        <v>24</v>
      </c>
      <c r="L63" s="164"/>
      <c r="M63" s="164"/>
      <c r="N63" s="162"/>
      <c r="O63" s="162"/>
      <c r="P63" s="162">
        <f>SUM(P64)</f>
        <v>4</v>
      </c>
      <c r="Q63" s="162"/>
      <c r="R63" s="162"/>
      <c r="S63" s="165"/>
      <c r="T63" s="165"/>
      <c r="U63" s="162"/>
      <c r="V63" s="165"/>
      <c r="W63" s="165"/>
      <c r="X63" s="183"/>
      <c r="Y63" s="167"/>
      <c r="Z63" s="168"/>
      <c r="AA63" s="169"/>
      <c r="AB63" s="164"/>
      <c r="AG63" s="171"/>
      <c r="AH63" s="172" t="s">
        <v>9</v>
      </c>
      <c r="AI63" s="173"/>
    </row>
    <row r="64" spans="1:35" s="3" customFormat="1" ht="30" customHeight="1">
      <c r="A64" s="10" t="s">
        <v>9</v>
      </c>
      <c r="B64" s="10"/>
      <c r="C64" s="63"/>
      <c r="D64" s="64"/>
      <c r="E64" s="64" t="s">
        <v>49</v>
      </c>
      <c r="F64" s="65" t="s">
        <v>89</v>
      </c>
      <c r="G64" s="68" t="s">
        <v>51</v>
      </c>
      <c r="H64" s="109"/>
      <c r="I64" s="332">
        <v>2</v>
      </c>
      <c r="J64" s="333"/>
      <c r="K64" s="334">
        <v>24</v>
      </c>
      <c r="L64" s="334"/>
      <c r="M64" s="335"/>
      <c r="N64" s="67"/>
      <c r="O64" s="68"/>
      <c r="P64" s="67">
        <v>4</v>
      </c>
      <c r="Q64" s="69"/>
      <c r="R64" s="68"/>
      <c r="S64" s="128" t="s">
        <v>52</v>
      </c>
      <c r="T64" s="69" t="s">
        <v>53</v>
      </c>
      <c r="U64" s="129" t="s">
        <v>54</v>
      </c>
      <c r="V64" s="127" t="s">
        <v>55</v>
      </c>
      <c r="W64" s="57" t="s">
        <v>56</v>
      </c>
      <c r="X64" s="129"/>
      <c r="Y64" s="66"/>
      <c r="Z64" s="110"/>
      <c r="AA64" s="70"/>
      <c r="AB64" s="71">
        <v>0</v>
      </c>
      <c r="AG64" s="62"/>
      <c r="AH64" s="34" t="s">
        <v>9</v>
      </c>
      <c r="AI64" s="20"/>
    </row>
    <row r="65" spans="1:35" s="188" customFormat="1" ht="13.9">
      <c r="A65" s="185" t="s">
        <v>9</v>
      </c>
      <c r="B65" s="185"/>
      <c r="C65" s="186"/>
      <c r="D65" s="186"/>
      <c r="E65" s="186"/>
      <c r="F65" s="303"/>
      <c r="G65" s="304"/>
      <c r="H65" s="305" t="s">
        <v>90</v>
      </c>
      <c r="I65" s="306"/>
      <c r="J65" s="304" t="s">
        <v>91</v>
      </c>
      <c r="K65" s="304">
        <f>K41+K52+K58+K63</f>
        <v>228</v>
      </c>
      <c r="L65" s="304"/>
      <c r="M65" s="304"/>
      <c r="N65" s="304"/>
      <c r="O65" s="304"/>
      <c r="P65" s="304">
        <f>SUM(P41+P52+P58+P63)</f>
        <v>26</v>
      </c>
      <c r="Q65" s="304" t="s">
        <v>92</v>
      </c>
      <c r="R65" s="304"/>
      <c r="S65" s="307"/>
      <c r="T65" s="187"/>
      <c r="U65" s="187"/>
      <c r="V65" s="187"/>
      <c r="W65" s="187"/>
      <c r="X65" s="187"/>
      <c r="AA65" s="187"/>
      <c r="AD65" s="336">
        <f>SUM(AB43:AB64)</f>
        <v>156</v>
      </c>
      <c r="AE65" s="184"/>
      <c r="AF65" s="184"/>
      <c r="AG65" s="189"/>
      <c r="AH65" s="190" t="s">
        <v>9</v>
      </c>
      <c r="AI65" s="185"/>
    </row>
    <row r="66" spans="1:35">
      <c r="F66" s="309"/>
      <c r="G66" s="310"/>
      <c r="H66" s="310"/>
      <c r="I66" s="310"/>
      <c r="J66" s="304" t="s">
        <v>93</v>
      </c>
      <c r="K66" s="304">
        <f>K41+K52+M58+K63</f>
        <v>174</v>
      </c>
      <c r="L66" s="310"/>
      <c r="M66" s="310"/>
      <c r="N66" s="310"/>
      <c r="O66" s="304"/>
      <c r="P66" s="304"/>
      <c r="Q66" s="310"/>
      <c r="R66" s="310"/>
      <c r="S66" s="310"/>
    </row>
  </sheetData>
  <autoFilter ref="A1:AH37" xr:uid="{00000000-0009-0000-0000-000001000000}"/>
  <mergeCells count="16">
    <mergeCell ref="AD7:AF7"/>
    <mergeCell ref="C32:C33"/>
    <mergeCell ref="I4:M4"/>
    <mergeCell ref="N4:Y4"/>
    <mergeCell ref="I5:M5"/>
    <mergeCell ref="N5:R5"/>
    <mergeCell ref="S5:U5"/>
    <mergeCell ref="V5:X5"/>
    <mergeCell ref="AD41:AF41"/>
    <mergeCell ref="C61:C62"/>
    <mergeCell ref="I38:M38"/>
    <mergeCell ref="N38:Y38"/>
    <mergeCell ref="I39:M39"/>
    <mergeCell ref="N39:R39"/>
    <mergeCell ref="S39:U39"/>
    <mergeCell ref="V39:X39"/>
  </mergeCells>
  <printOptions horizontalCentered="1"/>
  <pageMargins left="0.118055555555556" right="0.118055555555556" top="0.15763888888888899" bottom="0.15763888888888899" header="0.51180555555555496" footer="0.118055555555556"/>
  <pageSetup paperSize="9" scale="64" firstPageNumber="0" fitToHeight="0" orientation="landscape" r:id="rId1"/>
  <headerFooter>
    <oddFooter>&amp;L&amp;8Université de Cergy-Pontoise - Nom de la Composante&amp;CValidé par la CFVU "date" EN TRAVAUX&amp;R&amp;8Modalités de Contrôle des Connaissances 201_-201_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1859C"/>
  </sheetPr>
  <dimension ref="A1:D42"/>
  <sheetViews>
    <sheetView showGridLines="0" tabSelected="1" zoomScaleNormal="100" workbookViewId="0">
      <selection activeCell="F11" sqref="F11"/>
    </sheetView>
  </sheetViews>
  <sheetFormatPr defaultColWidth="9.140625" defaultRowHeight="14.45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1025" width="10.7109375" customWidth="1"/>
  </cols>
  <sheetData>
    <row r="1" spans="1:4" ht="18">
      <c r="A1" s="73"/>
      <c r="B1" s="358" t="s">
        <v>99</v>
      </c>
      <c r="C1" s="358"/>
      <c r="D1" s="358"/>
    </row>
    <row r="2" spans="1:4" ht="18">
      <c r="A2" s="74"/>
      <c r="B2" s="359" t="s">
        <v>100</v>
      </c>
      <c r="C2" s="358"/>
      <c r="D2" s="358"/>
    </row>
    <row r="3" spans="1:4" ht="18">
      <c r="A3" s="74"/>
      <c r="B3" s="360" t="s">
        <v>101</v>
      </c>
      <c r="C3" s="360"/>
      <c r="D3" s="360"/>
    </row>
    <row r="4" spans="1:4">
      <c r="A4" s="75"/>
      <c r="B4" s="4"/>
      <c r="C4" s="4"/>
      <c r="D4" s="4"/>
    </row>
    <row r="5" spans="1:4">
      <c r="A5" s="76"/>
      <c r="B5" s="4"/>
      <c r="C5" s="77"/>
      <c r="D5" s="78"/>
    </row>
    <row r="6" spans="1:4" s="79" customFormat="1" ht="13.5" customHeight="1">
      <c r="B6" s="80" t="s">
        <v>102</v>
      </c>
      <c r="C6" s="80"/>
      <c r="D6" s="81"/>
    </row>
    <row r="7" spans="1:4">
      <c r="A7" s="82"/>
      <c r="B7" s="83" t="s">
        <v>103</v>
      </c>
      <c r="C7" s="84">
        <v>2</v>
      </c>
      <c r="D7" s="85"/>
    </row>
    <row r="8" spans="1:4">
      <c r="A8" s="82"/>
      <c r="B8" s="83" t="s">
        <v>104</v>
      </c>
      <c r="C8" s="86" t="s">
        <v>105</v>
      </c>
      <c r="D8" s="87"/>
    </row>
    <row r="9" spans="1:4">
      <c r="A9" s="82"/>
      <c r="B9" s="83" t="s">
        <v>106</v>
      </c>
      <c r="C9" s="86" t="s">
        <v>107</v>
      </c>
      <c r="D9" s="85"/>
    </row>
    <row r="10" spans="1:4">
      <c r="A10" s="82"/>
      <c r="B10" s="83" t="s">
        <v>108</v>
      </c>
      <c r="C10" s="86" t="s">
        <v>107</v>
      </c>
      <c r="D10" s="85"/>
    </row>
    <row r="11" spans="1:4">
      <c r="A11" s="3"/>
      <c r="B11" s="88"/>
      <c r="C11" s="89"/>
      <c r="D11" s="89"/>
    </row>
    <row r="12" spans="1:4" s="79" customFormat="1" ht="13.5" customHeight="1">
      <c r="B12" s="80" t="s">
        <v>109</v>
      </c>
      <c r="C12" s="80"/>
      <c r="D12" s="81"/>
    </row>
    <row r="13" spans="1:4">
      <c r="A13" s="82"/>
      <c r="B13" s="83" t="s">
        <v>110</v>
      </c>
      <c r="C13" s="84" t="s">
        <v>107</v>
      </c>
      <c r="D13" s="85"/>
    </row>
    <row r="14" spans="1:4">
      <c r="A14" s="82"/>
      <c r="B14" s="83" t="s">
        <v>111</v>
      </c>
      <c r="C14" s="84" t="s">
        <v>112</v>
      </c>
      <c r="D14" s="85"/>
    </row>
    <row r="15" spans="1:4">
      <c r="A15" s="82"/>
      <c r="B15" s="83" t="s">
        <v>113</v>
      </c>
      <c r="C15" s="84" t="s">
        <v>107</v>
      </c>
      <c r="D15" s="85"/>
    </row>
    <row r="16" spans="1:4">
      <c r="A16" s="82"/>
      <c r="B16" s="83" t="s">
        <v>114</v>
      </c>
      <c r="C16" s="84" t="s">
        <v>107</v>
      </c>
      <c r="D16" s="85"/>
    </row>
    <row r="17" spans="1:4">
      <c r="A17" s="82"/>
      <c r="B17" s="83"/>
      <c r="C17" s="84"/>
      <c r="D17" s="85"/>
    </row>
    <row r="18" spans="1:4">
      <c r="A18" s="90"/>
      <c r="B18" s="91"/>
      <c r="C18" s="91"/>
      <c r="D18" s="91"/>
    </row>
    <row r="19" spans="1:4">
      <c r="A19" s="82"/>
      <c r="B19" s="83" t="s">
        <v>115</v>
      </c>
      <c r="C19" s="86" t="s">
        <v>107</v>
      </c>
      <c r="D19" s="85"/>
    </row>
    <row r="20" spans="1:4">
      <c r="A20" s="82"/>
      <c r="B20" s="83" t="s">
        <v>116</v>
      </c>
      <c r="C20" s="86" t="s">
        <v>107</v>
      </c>
      <c r="D20" s="85"/>
    </row>
    <row r="21" spans="1:4">
      <c r="A21" s="72"/>
      <c r="B21" s="92"/>
      <c r="C21" s="93"/>
      <c r="D21" s="19"/>
    </row>
    <row r="22" spans="1:4" s="79" customFormat="1" ht="13.5" customHeight="1">
      <c r="B22" s="80" t="s">
        <v>117</v>
      </c>
      <c r="C22" s="80"/>
      <c r="D22" s="81"/>
    </row>
    <row r="23" spans="1:4">
      <c r="A23" s="82"/>
      <c r="B23" s="340" t="s">
        <v>118</v>
      </c>
      <c r="C23" s="341" t="s">
        <v>119</v>
      </c>
      <c r="D23" s="94"/>
    </row>
    <row r="24" spans="1:4">
      <c r="A24" s="82"/>
      <c r="B24" s="340" t="s">
        <v>120</v>
      </c>
      <c r="C24" s="341" t="s">
        <v>119</v>
      </c>
      <c r="D24" s="94"/>
    </row>
    <row r="25" spans="1:4">
      <c r="A25" s="82"/>
      <c r="B25" s="340" t="s">
        <v>121</v>
      </c>
      <c r="C25" s="341" t="s">
        <v>119</v>
      </c>
      <c r="D25" s="94"/>
    </row>
    <row r="26" spans="1:4">
      <c r="A26" s="82"/>
      <c r="B26" s="338" t="s">
        <v>122</v>
      </c>
      <c r="C26" s="339" t="s">
        <v>119</v>
      </c>
      <c r="D26" s="95"/>
    </row>
    <row r="27" spans="1:4">
      <c r="A27" s="82"/>
      <c r="B27" s="83"/>
      <c r="C27" s="83"/>
      <c r="D27" s="95"/>
    </row>
    <row r="28" spans="1:4">
      <c r="A28" s="72"/>
      <c r="B28" s="96"/>
      <c r="C28" s="97"/>
      <c r="D28" s="97"/>
    </row>
    <row r="29" spans="1:4" s="79" customFormat="1" ht="13.5" customHeight="1">
      <c r="B29" s="80" t="s">
        <v>123</v>
      </c>
      <c r="C29" s="80"/>
      <c r="D29" s="81"/>
    </row>
    <row r="30" spans="1:4">
      <c r="A30" s="82"/>
      <c r="B30" s="342" t="s">
        <v>124</v>
      </c>
      <c r="C30" s="86"/>
      <c r="D30" s="98"/>
    </row>
    <row r="31" spans="1:4">
      <c r="A31" s="82"/>
      <c r="B31" s="83"/>
      <c r="C31" s="86"/>
      <c r="D31" s="85"/>
    </row>
    <row r="32" spans="1:4">
      <c r="A32" s="82"/>
      <c r="B32" s="83"/>
      <c r="C32" s="84"/>
      <c r="D32" s="84"/>
    </row>
    <row r="33" spans="1:4">
      <c r="A33" s="82"/>
      <c r="B33" s="83"/>
      <c r="C33" s="86"/>
      <c r="D33" s="85"/>
    </row>
    <row r="34" spans="1:4">
      <c r="A34" s="3"/>
      <c r="B34" s="88"/>
      <c r="C34" s="89"/>
      <c r="D34" s="79"/>
    </row>
    <row r="35" spans="1:4">
      <c r="A35" s="82"/>
      <c r="B35" s="79"/>
      <c r="C35" s="89"/>
      <c r="D35" s="89"/>
    </row>
    <row r="36" spans="1:4">
      <c r="A36" s="99"/>
      <c r="B36" s="79"/>
      <c r="C36" s="89"/>
      <c r="D36" s="89"/>
    </row>
    <row r="37" spans="1:4" ht="15.6">
      <c r="B37" s="80" t="s">
        <v>125</v>
      </c>
      <c r="C37" s="80"/>
      <c r="D37" s="81"/>
    </row>
    <row r="38" spans="1:4">
      <c r="B38" s="100" t="s">
        <v>126</v>
      </c>
      <c r="C38" s="101"/>
      <c r="D38" s="102"/>
    </row>
    <row r="39" spans="1:4">
      <c r="B39" s="343" t="s">
        <v>127</v>
      </c>
      <c r="C39" s="89"/>
      <c r="D39" s="104"/>
    </row>
    <row r="40" spans="1:4">
      <c r="B40" s="103"/>
      <c r="C40" s="89"/>
      <c r="D40" s="104"/>
    </row>
    <row r="41" spans="1:4">
      <c r="B41" s="103"/>
      <c r="C41" s="89"/>
      <c r="D41" s="104"/>
    </row>
    <row r="42" spans="1:4">
      <c r="B42" s="105"/>
      <c r="C42" s="106"/>
      <c r="D42" s="107"/>
    </row>
  </sheetData>
  <mergeCells count="3">
    <mergeCell ref="B1:D1"/>
    <mergeCell ref="B2:D2"/>
    <mergeCell ref="B3:D3"/>
  </mergeCells>
  <printOptions horizontalCentered="1"/>
  <pageMargins left="0.118055555555556" right="0.118055555555556" top="0.15763888888888899" bottom="0.15763888888888899" header="0.51180555555555496" footer="0.118055555555556"/>
  <pageSetup paperSize="9" firstPageNumber="0" orientation="landscape" horizontalDpi="300" verticalDpi="300" r:id="rId1"/>
  <headerFooter>
    <oddFooter>&amp;L&amp;8Université de Cergy-Pontoise - Nom de la Composante&amp;CVALIDE en CFVU le date  EN TRAVAUX&amp;R&amp;8Modalité de Contrôle des Connaissances 201_-201_ 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4CE219-E6C2-4B6B-8000-9B12D529B058}"/>
</file>

<file path=customXml/itemProps2.xml><?xml version="1.0" encoding="utf-8"?>
<ds:datastoreItem xmlns:ds="http://schemas.openxmlformats.org/officeDocument/2006/customXml" ds:itemID="{55F00491-1C6C-4563-BA1A-9D3AABF9F5F4}"/>
</file>

<file path=customXml/itemProps3.xml><?xml version="1.0" encoding="utf-8"?>
<ds:datastoreItem xmlns:ds="http://schemas.openxmlformats.org/officeDocument/2006/customXml" ds:itemID="{AD4ECD05-9E0F-4B7E-9010-2E4547D5F5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>20</cp:revision>
  <dcterms:created xsi:type="dcterms:W3CDTF">2015-06-03T10:56:36Z</dcterms:created>
  <dcterms:modified xsi:type="dcterms:W3CDTF">2025-05-05T13:24:33Z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0x010100B1BC2EF3D2CDD841881F99792725F58F</vt:lpwstr>
  </property>
</Properties>
</file>